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defaultThemeVersion="166925"/>
  <mc:AlternateContent xmlns:mc="http://schemas.openxmlformats.org/markup-compatibility/2006">
    <mc:Choice Requires="x15">
      <x15ac:absPath xmlns:x15ac="http://schemas.microsoft.com/office/spreadsheetml/2010/11/ac" url="https://centerpointenergy.sharepoint.com/sites/CNPRateCases-2023TXElectric/Shared Documents/2023 TX Electric/000 Administration/000 RESTRICTED/Feb 2 Final from witnesses/ready to be filed Schedules WPs/Non Confidential/Public RFP Schedules VI-M/"/>
    </mc:Choice>
  </mc:AlternateContent>
  <xr:revisionPtr revIDLastSave="640" documentId="8_{022FD85A-D1B7-4043-9A1D-D53417CC6F7A}" xr6:coauthVersionLast="47" xr6:coauthVersionMax="47" xr10:uidLastSave="{1909EA28-BDBB-4289-A18A-B57DDEA3B487}"/>
  <bookViews>
    <workbookView xWindow="-23148" yWindow="-108" windowWidth="23256" windowHeight="12576" tabRatio="872" xr2:uid="{0D84C43C-06B1-4BF3-B43D-0E5D15EBAB5A}"/>
  </bookViews>
  <sheets>
    <sheet name="Schedule M-3.1" sheetId="1" r:id="rId1"/>
  </sheets>
  <definedNames>
    <definedName name="_xlnm._FilterDatabase" localSheetId="0" hidden="1">'Schedule M-3.1'!$A$11:$M$680</definedName>
    <definedName name="_xlnm.Print_Titles" localSheetId="0">'Schedule M-3.1'!$A:$C,'Schedule M-3.1'!$1:$11</definedName>
    <definedName name="Untitle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 i="1" l="1"/>
  <c r="B10" i="1" l="1"/>
  <c r="C10" i="1" s="1"/>
  <c r="D10" i="1" s="1"/>
  <c r="E10" i="1" s="1"/>
  <c r="F10" i="1" s="1"/>
  <c r="G10" i="1" s="1"/>
  <c r="H10" i="1" s="1"/>
  <c r="I10" i="1" s="1"/>
  <c r="J10" i="1" s="1"/>
  <c r="K10" i="1" s="1"/>
  <c r="L10" i="1" s="1"/>
  <c r="M10" i="1" s="1"/>
  <c r="L124" i="1"/>
  <c r="L110" i="1"/>
  <c r="L20" i="1"/>
  <c r="L34" i="1"/>
  <c r="L28" i="1"/>
  <c r="H160" i="1"/>
  <c r="K160" i="1"/>
  <c r="L160" i="1"/>
  <c r="L414" i="1" l="1"/>
  <c r="K414" i="1"/>
  <c r="L413" i="1"/>
  <c r="K413" i="1"/>
  <c r="L407" i="1"/>
  <c r="K407" i="1"/>
  <c r="L406" i="1"/>
  <c r="K406" i="1"/>
  <c r="L405" i="1"/>
  <c r="K405" i="1"/>
  <c r="L404" i="1"/>
  <c r="K404" i="1"/>
  <c r="L402" i="1"/>
  <c r="K402" i="1"/>
  <c r="L401" i="1"/>
  <c r="K401" i="1"/>
  <c r="L400" i="1"/>
  <c r="K400" i="1"/>
  <c r="L372" i="1"/>
  <c r="K372" i="1"/>
  <c r="L371" i="1"/>
  <c r="K371" i="1"/>
  <c r="L359" i="1"/>
  <c r="K359" i="1"/>
  <c r="L358" i="1"/>
  <c r="K358" i="1"/>
  <c r="L356" i="1"/>
  <c r="K356" i="1"/>
  <c r="L355" i="1"/>
  <c r="K355" i="1"/>
  <c r="L354" i="1"/>
  <c r="K354" i="1"/>
  <c r="L353" i="1"/>
  <c r="K353" i="1"/>
  <c r="L352" i="1"/>
  <c r="K352" i="1"/>
  <c r="L351" i="1"/>
  <c r="K351" i="1"/>
  <c r="L349" i="1"/>
  <c r="K349" i="1"/>
  <c r="L348" i="1"/>
  <c r="K348" i="1"/>
  <c r="L344" i="1" l="1"/>
  <c r="K344" i="1"/>
  <c r="L343" i="1"/>
  <c r="K343" i="1"/>
  <c r="L342" i="1"/>
  <c r="K342" i="1"/>
  <c r="L338" i="1"/>
  <c r="K338" i="1"/>
  <c r="L337" i="1"/>
  <c r="K337" i="1"/>
  <c r="L331" i="1"/>
  <c r="K331" i="1"/>
  <c r="L330" i="1"/>
  <c r="K330" i="1"/>
  <c r="L318" i="1"/>
  <c r="K318" i="1"/>
  <c r="L317" i="1"/>
  <c r="K317" i="1"/>
  <c r="L316" i="1"/>
  <c r="K316" i="1"/>
  <c r="L310" i="1"/>
  <c r="K310" i="1"/>
  <c r="L309" i="1"/>
  <c r="K309" i="1"/>
  <c r="L307" i="1"/>
  <c r="K307" i="1"/>
  <c r="L306" i="1"/>
  <c r="K306" i="1"/>
  <c r="L302" i="1"/>
  <c r="L301" i="1"/>
  <c r="L300" i="1"/>
  <c r="L299" i="1"/>
  <c r="L298" i="1"/>
  <c r="L297" i="1"/>
  <c r="L296" i="1"/>
  <c r="L295" i="1"/>
  <c r="L294" i="1"/>
  <c r="K302" i="1"/>
  <c r="K301" i="1"/>
  <c r="K300" i="1"/>
  <c r="K299" i="1"/>
  <c r="K298" i="1"/>
  <c r="K297" i="1"/>
  <c r="K296" i="1"/>
  <c r="K295" i="1"/>
  <c r="K294" i="1"/>
  <c r="L290" i="1"/>
  <c r="K290" i="1"/>
  <c r="L289" i="1"/>
  <c r="K289" i="1"/>
  <c r="L288" i="1"/>
  <c r="K288" i="1"/>
  <c r="L284" i="1"/>
  <c r="L283" i="1"/>
  <c r="L282" i="1"/>
  <c r="L281" i="1"/>
  <c r="L280" i="1"/>
  <c r="L279" i="1"/>
  <c r="L278" i="1"/>
  <c r="L277" i="1"/>
  <c r="L276" i="1"/>
  <c r="L275" i="1"/>
  <c r="L274" i="1"/>
  <c r="L273" i="1"/>
  <c r="L272" i="1"/>
  <c r="K284" i="1"/>
  <c r="K283" i="1"/>
  <c r="K282" i="1"/>
  <c r="K281" i="1"/>
  <c r="K280" i="1"/>
  <c r="K279" i="1"/>
  <c r="K278" i="1"/>
  <c r="K277" i="1"/>
  <c r="K276" i="1"/>
  <c r="K275" i="1"/>
  <c r="K274" i="1"/>
  <c r="K273" i="1"/>
  <c r="K272"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L222" i="1"/>
  <c r="K222" i="1"/>
  <c r="L221" i="1"/>
  <c r="K221" i="1"/>
  <c r="L217" i="1"/>
  <c r="K217" i="1"/>
  <c r="L216" i="1"/>
  <c r="K216" i="1"/>
  <c r="L210" i="1"/>
  <c r="K210" i="1"/>
  <c r="L209" i="1"/>
  <c r="K209" i="1"/>
  <c r="L187" i="1"/>
  <c r="L186" i="1"/>
  <c r="L185" i="1"/>
  <c r="L184" i="1"/>
  <c r="L183" i="1"/>
  <c r="L182" i="1"/>
  <c r="K187" i="1"/>
  <c r="K186" i="1"/>
  <c r="K185" i="1"/>
  <c r="K184" i="1"/>
  <c r="K183" i="1"/>
  <c r="K182" i="1"/>
  <c r="L168" i="1"/>
  <c r="K168" i="1"/>
  <c r="L167" i="1"/>
  <c r="K167" i="1"/>
  <c r="L166" i="1"/>
  <c r="K166" i="1"/>
  <c r="L165" i="1"/>
  <c r="K165" i="1"/>
  <c r="L164" i="1"/>
  <c r="K164" i="1"/>
  <c r="L156" i="1"/>
  <c r="K156" i="1"/>
  <c r="L155" i="1"/>
  <c r="K155" i="1"/>
  <c r="L154" i="1"/>
  <c r="K154" i="1"/>
  <c r="L152" i="1"/>
  <c r="K152" i="1"/>
  <c r="L151" i="1"/>
  <c r="K151" i="1"/>
  <c r="L150" i="1"/>
  <c r="K150" i="1"/>
  <c r="L148" i="1"/>
  <c r="K148" i="1"/>
  <c r="L147" i="1"/>
  <c r="K147" i="1"/>
  <c r="L146" i="1"/>
  <c r="K146" i="1"/>
  <c r="L130" i="1"/>
  <c r="K130" i="1"/>
  <c r="L129" i="1"/>
  <c r="K129" i="1"/>
  <c r="L127" i="1"/>
  <c r="K127" i="1"/>
  <c r="L126" i="1"/>
  <c r="K126" i="1"/>
  <c r="L122" i="1"/>
  <c r="K122" i="1"/>
  <c r="L121" i="1"/>
  <c r="K121" i="1"/>
  <c r="L113" i="1"/>
  <c r="K113" i="1"/>
  <c r="L112" i="1"/>
  <c r="K112" i="1"/>
  <c r="K106" i="1"/>
  <c r="L108" i="1"/>
  <c r="K108" i="1"/>
  <c r="L107" i="1"/>
  <c r="K107" i="1"/>
  <c r="L106" i="1"/>
  <c r="L102" i="1"/>
  <c r="K102" i="1"/>
  <c r="L101" i="1"/>
  <c r="K101" i="1"/>
  <c r="L95" i="1"/>
  <c r="K95" i="1"/>
  <c r="L94" i="1"/>
  <c r="K94" i="1"/>
  <c r="L80" i="1"/>
  <c r="K80" i="1"/>
  <c r="L79" i="1"/>
  <c r="K79" i="1"/>
  <c r="L77" i="1"/>
  <c r="K77" i="1"/>
  <c r="L76" i="1"/>
  <c r="K76" i="1"/>
  <c r="L74" i="1"/>
  <c r="K74" i="1"/>
  <c r="L73" i="1"/>
  <c r="K73" i="1"/>
  <c r="L72" i="1"/>
  <c r="K72" i="1"/>
  <c r="L71" i="1"/>
  <c r="K71" i="1"/>
  <c r="L69" i="1"/>
  <c r="K69" i="1"/>
  <c r="L68" i="1"/>
  <c r="K68" i="1"/>
  <c r="L67" i="1"/>
  <c r="K67" i="1"/>
  <c r="L66" i="1"/>
  <c r="K66" i="1"/>
  <c r="L64" i="1"/>
  <c r="L63" i="1"/>
  <c r="K64" i="1"/>
  <c r="K63" i="1"/>
  <c r="L61" i="1"/>
  <c r="K61" i="1"/>
  <c r="L60" i="1"/>
  <c r="K60" i="1"/>
  <c r="L59" i="1"/>
  <c r="K59" i="1"/>
  <c r="L57" i="1"/>
  <c r="K57" i="1"/>
  <c r="L56" i="1"/>
  <c r="K56" i="1"/>
  <c r="L55" i="1"/>
  <c r="K55" i="1"/>
  <c r="L53" i="1"/>
  <c r="K53" i="1"/>
  <c r="L52" i="1"/>
  <c r="K52" i="1"/>
  <c r="L51" i="1"/>
  <c r="K51" i="1"/>
  <c r="L49" i="1"/>
  <c r="L48" i="1"/>
  <c r="L47" i="1"/>
  <c r="L46" i="1"/>
  <c r="K49" i="1"/>
  <c r="K48" i="1"/>
  <c r="K47" i="1"/>
  <c r="K46" i="1"/>
  <c r="L44" i="1"/>
  <c r="K44" i="1"/>
  <c r="L43" i="1"/>
  <c r="K43" i="1"/>
  <c r="L42" i="1"/>
  <c r="K42" i="1"/>
  <c r="L40" i="1"/>
  <c r="K40" i="1"/>
  <c r="L39" i="1"/>
  <c r="K39" i="1"/>
  <c r="L38" i="1"/>
  <c r="K38" i="1"/>
  <c r="L36" i="1"/>
  <c r="L35" i="1"/>
  <c r="K36" i="1"/>
  <c r="K35" i="1"/>
  <c r="K34" i="1"/>
  <c r="L32" i="1"/>
  <c r="L31" i="1"/>
  <c r="L30" i="1"/>
  <c r="L29" i="1"/>
  <c r="K28" i="1"/>
  <c r="K32" i="1"/>
  <c r="K31" i="1"/>
  <c r="K30" i="1"/>
  <c r="K29" i="1"/>
  <c r="K20" i="1" l="1"/>
  <c r="I12" i="1"/>
  <c r="G12" i="1"/>
  <c r="E12" i="1"/>
  <c r="K12" i="1" s="1"/>
  <c r="I84" i="1" l="1"/>
  <c r="I205" i="1"/>
  <c r="I363" i="1"/>
  <c r="I365" i="1"/>
  <c r="L324" i="1" l="1"/>
  <c r="K324" i="1"/>
  <c r="K411" i="1"/>
  <c r="L411" i="1"/>
  <c r="K409" i="1"/>
  <c r="L409" i="1"/>
  <c r="H398" i="1"/>
  <c r="K398" i="1"/>
  <c r="L398" i="1"/>
  <c r="H263" i="1"/>
  <c r="K396" i="1"/>
  <c r="L396" i="1"/>
  <c r="L394" i="1"/>
  <c r="K394" i="1"/>
  <c r="L392" i="1"/>
  <c r="K392" i="1"/>
  <c r="L390" i="1"/>
  <c r="K390" i="1"/>
  <c r="L388" i="1"/>
  <c r="K388" i="1"/>
  <c r="L386" i="1"/>
  <c r="K386" i="1"/>
  <c r="L384" i="1"/>
  <c r="K384" i="1"/>
  <c r="L382" i="1"/>
  <c r="K382" i="1"/>
  <c r="L380" i="1"/>
  <c r="K380" i="1"/>
  <c r="L378" i="1"/>
  <c r="K378" i="1"/>
  <c r="L376" i="1"/>
  <c r="K376" i="1"/>
  <c r="L374" i="1"/>
  <c r="K374" i="1"/>
  <c r="L369" i="1"/>
  <c r="K369" i="1"/>
  <c r="L367" i="1"/>
  <c r="K367" i="1"/>
  <c r="K363" i="1"/>
  <c r="L361" i="1"/>
  <c r="K361" i="1"/>
  <c r="L346" i="1"/>
  <c r="K346" i="1"/>
  <c r="L340" i="1"/>
  <c r="K340" i="1"/>
  <c r="L335" i="1"/>
  <c r="K335" i="1"/>
  <c r="L333" i="1"/>
  <c r="K333" i="1"/>
  <c r="L328" i="1"/>
  <c r="K328" i="1"/>
  <c r="L326" i="1"/>
  <c r="K326" i="1"/>
  <c r="L322" i="1"/>
  <c r="K322" i="1"/>
  <c r="L320" i="1"/>
  <c r="K320" i="1"/>
  <c r="L314" i="1"/>
  <c r="K314" i="1"/>
  <c r="L312" i="1"/>
  <c r="K312" i="1"/>
  <c r="L304" i="1"/>
  <c r="K304" i="1"/>
  <c r="L292" i="1"/>
  <c r="K292" i="1"/>
  <c r="L286" i="1"/>
  <c r="K286" i="1"/>
  <c r="L270" i="1"/>
  <c r="K270" i="1"/>
  <c r="L268" i="1"/>
  <c r="K268" i="1"/>
  <c r="L224" i="1"/>
  <c r="K224" i="1"/>
  <c r="L219" i="1"/>
  <c r="K219" i="1"/>
  <c r="L214" i="1"/>
  <c r="K214" i="1"/>
  <c r="L212" i="1"/>
  <c r="K212" i="1"/>
  <c r="L207" i="1"/>
  <c r="K207" i="1"/>
  <c r="L203" i="1"/>
  <c r="K203" i="1"/>
  <c r="L201" i="1"/>
  <c r="K201" i="1"/>
  <c r="L199" i="1"/>
  <c r="K199" i="1"/>
  <c r="L197" i="1"/>
  <c r="K197" i="1"/>
  <c r="L195" i="1"/>
  <c r="K195" i="1"/>
  <c r="L193" i="1"/>
  <c r="K193" i="1"/>
  <c r="L191" i="1"/>
  <c r="K191" i="1"/>
  <c r="L189" i="1"/>
  <c r="K189" i="1"/>
  <c r="L180" i="1"/>
  <c r="K180" i="1"/>
  <c r="L178" i="1"/>
  <c r="K178" i="1"/>
  <c r="L176" i="1"/>
  <c r="K176" i="1"/>
  <c r="L174" i="1"/>
  <c r="K174" i="1"/>
  <c r="L172" i="1"/>
  <c r="K172" i="1"/>
  <c r="L170" i="1"/>
  <c r="K170" i="1"/>
  <c r="L162" i="1"/>
  <c r="K162" i="1"/>
  <c r="L158" i="1"/>
  <c r="K158" i="1"/>
  <c r="L144" i="1"/>
  <c r="K144" i="1"/>
  <c r="L134" i="1"/>
  <c r="K134" i="1"/>
  <c r="L132" i="1"/>
  <c r="K132" i="1"/>
  <c r="H130" i="1"/>
  <c r="K124" i="1"/>
  <c r="L119" i="1"/>
  <c r="K119" i="1"/>
  <c r="L117" i="1"/>
  <c r="K117" i="1"/>
  <c r="L115" i="1"/>
  <c r="K115" i="1"/>
  <c r="K110" i="1"/>
  <c r="H106" i="1"/>
  <c r="L104" i="1"/>
  <c r="K104" i="1"/>
  <c r="H104" i="1"/>
  <c r="L99" i="1"/>
  <c r="K99" i="1"/>
  <c r="L97" i="1"/>
  <c r="K97" i="1"/>
  <c r="L92" i="1"/>
  <c r="K92" i="1"/>
  <c r="L90" i="1"/>
  <c r="K90" i="1"/>
  <c r="L88" i="1"/>
  <c r="K88" i="1"/>
  <c r="L86" i="1"/>
  <c r="K86" i="1"/>
  <c r="L82" i="1"/>
  <c r="K82" i="1"/>
  <c r="L26" i="1"/>
  <c r="K26" i="1"/>
  <c r="K84" i="1" l="1"/>
  <c r="L84" i="1"/>
  <c r="L363" i="1"/>
  <c r="K205" i="1"/>
  <c r="L205" i="1"/>
  <c r="K365" i="1"/>
  <c r="L365" i="1"/>
</calcChain>
</file>

<file path=xl/sharedStrings.xml><?xml version="1.0" encoding="utf-8"?>
<sst xmlns="http://schemas.openxmlformats.org/spreadsheetml/2006/main" count="3281" uniqueCount="1061">
  <si>
    <t>Projects Submitted to ERCOT RPG</t>
  </si>
  <si>
    <t>WBS#</t>
  </si>
  <si>
    <t>(a) Project Name (with CCN Docket No., if Any)</t>
  </si>
  <si>
    <t>(b) Estimated Costs at the Time of ERCOT Review (if Any)</t>
  </si>
  <si>
    <t>(c) Estimated Costs in First MCPR Entry*</t>
  </si>
  <si>
    <t>(d) First MCPR Where Project Appeared</t>
  </si>
  <si>
    <t>Final Updated Costs in MCPR Entry</t>
  </si>
  <si>
    <t>MCPR Where Cost Updated</t>
  </si>
  <si>
    <t>(e) Final Total Project Costs</t>
  </si>
  <si>
    <t>(f) Last MCPR Where Project Appeared</t>
  </si>
  <si>
    <t>Variance Explanation</t>
  </si>
  <si>
    <t>Freeport Area Master Plan</t>
  </si>
  <si>
    <t>HLP/00/1115/TR/0005</t>
  </si>
  <si>
    <t>P1115 Bailey-Jones Creek: Docket# 48629</t>
  </si>
  <si>
    <t>$481,700,000-$695,200,000 (BJC) 
+ $32,340,000 (BTG)</t>
  </si>
  <si>
    <t xml:space="preserve">Labor variance due to: (1) customers needing emergency outages, which lasted two days, prevented the contractor from working, and led to increased labor costs; (2) a landowner's refusing to release an easment to CNP, which required redesign of FAA lighting, use of additional matts, and new access road; and (3) high winds causing multiple installation and removal delays, resulting in increased labor and equipment rental costs. 
</t>
  </si>
  <si>
    <t>P1115.2 Jones Creek Loop</t>
  </si>
  <si>
    <t>HLP/00/1115/TR/0006</t>
  </si>
  <si>
    <t>P1115.64 Bailey Approach Spans</t>
  </si>
  <si>
    <t>P1115.65 COPPER-Velasco 
(Structure 19401)</t>
  </si>
  <si>
    <t>HLP/00/1115/TR/0007</t>
  </si>
  <si>
    <t>P1115.7 DOW345-Jones Creek</t>
  </si>
  <si>
    <t>HLP/00/1115/SB/0006</t>
  </si>
  <si>
    <t>PE210016 INSTALL (2) 345KV LINE POSITIONS</t>
  </si>
  <si>
    <t>N/A</t>
  </si>
  <si>
    <t>PE210017 INSTALL (2) 345KV LINE POSITIONS</t>
  </si>
  <si>
    <t>Southwyck - Algoa Corner Rebuild</t>
  </si>
  <si>
    <t>HLP/00/1114/TR/0001</t>
  </si>
  <si>
    <t>P954.3 Southwyck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</si>
  <si>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could have a cumulative impact above 10% as well as to provide estimates for additional cost categories. Variance percentage of final total costs vs. final estimate filed in MCPR is -24%.
</t>
  </si>
  <si>
    <t>P954.4 Southwyck-Algoa Corner (Southwyck-Structure #32235)</t>
  </si>
  <si>
    <t>P954.5 Southwyck-Algoa Corner (Structure #32236-Algoa Corner)</t>
  </si>
  <si>
    <t>P954.6 Southwyck-Algoa Corner (Structures #32235-32236)</t>
  </si>
  <si>
    <t>P954.7 Algoa Corner-Friendswood Corner Partial Rebuild and Partial Reconductor of 138 kV Ckt. 05B</t>
  </si>
  <si>
    <t>Angleton - MONSAN Rebuild</t>
  </si>
  <si>
    <t>HLP/00/1037/TR</t>
  </si>
  <si>
    <t>P1037 Angleton-PETSON-MONSAN</t>
  </si>
  <si>
    <t xml:space="preserve">Labor costs were higher than the original estimate because of 13 unexpected rainout days which required multiple crew redployments. In addition, there were unanticpated delays in obtaining road permits from TxDOT.  The County unexpectedly denied CenterPoint Houston's use of a county road, which required CenterPoint Houston to obtain a TxDOT permit and caused additional delays. As equipment had been rented for this project prior to the delays, each unexpected rainout day and the TxDot permit delay increased equipment rental costs.
</t>
  </si>
  <si>
    <t>Ft Bend - West Columbia Conversion</t>
  </si>
  <si>
    <t>HLP/00/0997/TR/0001</t>
  </si>
  <si>
    <t>P997.1 Fort Bend-Rosenberg</t>
  </si>
  <si>
    <t>P997.2 Rosenberg-Needville</t>
  </si>
  <si>
    <t xml:space="preserve">Labor costs and equipment rental costs were higher than estimated due to Fort Bend County’s unexpected decision to widen a road that the existing line paralleled, which required CenterPoint Houston to relocate a portion of the line from south side of the road to the north. This created a number of issues:
•	As the road widening decision was made after the rebuild had begun, approximately half of the newly installed wires needed to be removed and restrung.  Increasing labor costs.
•	CenterPoint was forced to obtain new ROW on the north side of the road.  As this was a rebuild, CenterPoint had not anticipated acquiring new ROW.  
•	The newly affected landowners would not willingly sell the required ROW forcing CenterPoint Houston to use the Condemnation process, which is time consuming.  Because the line could not be out of service for an extended period of time, CenterPoint Houston was required to build a temporary line on the south side of the road.
Project costs were further increased when (1) Contractors discovered an unmarked underground pipeline, causing delays and requiring the relocation of three poles; (2) severe weather conditions that caused project delays and required the removal and reinstallation of mats twice; and (3) Updated load growth projections required the use of larger and more expensive conductor than initially anticipated.  The conductor selected will also make future line rebuilds easier. 
</t>
  </si>
  <si>
    <t>P997.4 West Columbia Approach Span</t>
  </si>
  <si>
    <t>P997.5 Big Creek Loop</t>
  </si>
  <si>
    <t>P997.6 Needville Substation</t>
  </si>
  <si>
    <t>Deepwater Auto</t>
  </si>
  <si>
    <t>HLP/00/1408/TR/0002</t>
  </si>
  <si>
    <t>P1409.1 Deepwater Substation Auto Lead</t>
  </si>
  <si>
    <t>P1409.2 Install Fiber Deepwater-LydelL</t>
  </si>
  <si>
    <t>P1409.3 Reconfigure/Reenergize Deepwater Sub</t>
  </si>
  <si>
    <t>Jordan Area Load Addition</t>
  </si>
  <si>
    <t>HLP/00/0055/TR/0142</t>
  </si>
  <si>
    <t xml:space="preserve">P1028 PLACID Substation </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</si>
  <si>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5%
</t>
  </si>
  <si>
    <t xml:space="preserve">HLP/00/1415/TR/0002 </t>
  </si>
  <si>
    <t>P1415 Jordan-BENDER-CONNER</t>
  </si>
  <si>
    <t>HLP/00/1416/TR/0002</t>
  </si>
  <si>
    <t>P1416 Jordan Loop</t>
  </si>
  <si>
    <t>WAP to Westpark Tollway ckt 09 Rebuild</t>
  </si>
  <si>
    <t>HLP/00/1261/TR</t>
  </si>
  <si>
    <t>P1261 W.A. Parish-Hayes</t>
  </si>
  <si>
    <t xml:space="preserve">Variance was due to (1) 13 days delayed due to bad weather and flooding resulting in additional labor costs and mat rental costs. (2) Job was placed on hold for over a year due to pandemic constraints. This resulted in permits expiring and needing to be re-done.
</t>
  </si>
  <si>
    <t xml:space="preserve">HLP/00/1261/TR	</t>
  </si>
  <si>
    <t>P1261.1 W.A. Parish-Hayes
(Structures 33016-33018)</t>
  </si>
  <si>
    <t>P1261.3 Hayes Approach Spans</t>
  </si>
  <si>
    <t>Mt Belvieu Reliabiliy Upgrades</t>
  </si>
  <si>
    <t>HLP/00/1425/TR/0001</t>
  </si>
  <si>
    <t>P1425 CHEVON-LNGSTN-EAGLE</t>
  </si>
  <si>
    <t>P1425.3 Jordan-WINFE-EAGLE-Mont Belvieu</t>
  </si>
  <si>
    <t>P1425.4 HOPSON-Cedar Bayou Plant</t>
  </si>
  <si>
    <t xml:space="preserve">(1) Multiple instances of severe weather required CenterPoint to re-energize the line in order to provide reliable transmission service to CenterPoint's Retail customers.  The re-energizations themselves required significant labor, and the resulting delays further increased labor and equipment rental costs. (2) Severe weather downed several trees and damaged completed work.  This resulting in increased labor, material, and equipment costs. (3) For reliability reasons, CenterPoint had to authorize the use of significant overtime so as to minimize the impact of the above delays so that power would be returned on schedule as requested.
</t>
  </si>
  <si>
    <t>P1425.5 CHEV-Cedar Bayou Plant</t>
  </si>
  <si>
    <t>Wallis - Peters ckt 65 Rebuild</t>
  </si>
  <si>
    <t>HLP/00/1412/TR</t>
  </si>
  <si>
    <t>P1399.1 GEBHRT-Wallis</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</si>
  <si>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an increase in contract engineering and consulting costs that could have a cumulative impact above 10%. Variance percentage of final total costs vs. final estimate filed in MCPR is 1%.
</t>
  </si>
  <si>
    <t>P1399.2 GEBHRT-Sealy</t>
  </si>
  <si>
    <t>HLP/00/0922/TR/0012</t>
  </si>
  <si>
    <t>P1399.3 Sealy-Peters</t>
  </si>
  <si>
    <t>Angleton - West Columbia ckt 04 RB/RC</t>
  </si>
  <si>
    <t>HLP/00/0922/TR/0014</t>
  </si>
  <si>
    <t>P1235.1 Angleton-West Columbia</t>
  </si>
  <si>
    <t xml:space="preserve">After the project was engineered and designed, a governmental entity announced it planned to build a lake over a portion of the planned route.  CenterPoint was required to lengthen the route so as to go around the planned lake and to acquire an additional ROW (as a rebuild, the plan had initially been to use CenterPoint Houston’s existing ROW).  This unexpected routing change resulted in increased labor, equipment and ROW expenses.
Project costs were further increased by: (1) the need to design and install a 16.5 mile temporary bypass; (2) severe weather and flooding (up to five feet of water in portions of the Right of Way area); and (3) a need to accelerate the construction of the project requiring crews to work overtime and weekends, increasing labor costs.
</t>
  </si>
  <si>
    <t>P1235.2 Angleton-West Columbia
(Structures 34141-34145 and 34052-34053)</t>
  </si>
  <si>
    <t>P1235.3 Angleton-West Columbia
(Structures 03971-03976)</t>
  </si>
  <si>
    <t>Algoa Corner - LaMarque ckt 93 RB/RC</t>
  </si>
  <si>
    <t>HLP/00/0922/TR/0016</t>
  </si>
  <si>
    <t>P1042.1 P.H. Robinson-Alta Loma</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</si>
  <si>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estimates for additional cost categories. Variance percentage of final total costs vs. final estimate filed in MCPR is 2%
</t>
  </si>
  <si>
    <t>P1042.2 La Marque-Hitchcock</t>
  </si>
  <si>
    <t>P1042.3 Alta Loma-Hitchcock</t>
  </si>
  <si>
    <t>Flewellen - Peters ckt 25 RB/RC</t>
  </si>
  <si>
    <t>HLP/00/1413/TR</t>
  </si>
  <si>
    <t>P1413.1 Flewellen-Peters (Structures 34905-35126)</t>
  </si>
  <si>
    <t>P1413.2 Flewellen-Peters (Structures 35331-35170)</t>
  </si>
  <si>
    <t>THW - WO ckt 29 Conversion</t>
  </si>
  <si>
    <t>HLP/00/0496/TR</t>
  </si>
  <si>
    <t>P1391.1/P1392.2 T.H. Wharton-Little York-White Oak</t>
  </si>
  <si>
    <t xml:space="preserve">P1391.3 T.H. Wharton Substation Conversion </t>
  </si>
  <si>
    <t xml:space="preserve">P1391.4 Little York Substation Conversion </t>
  </si>
  <si>
    <t>P1391.5 White Oak Substation Conversion</t>
  </si>
  <si>
    <t>Greens Bayou - Clinton 138 kV Conversion</t>
  </si>
  <si>
    <t>HLP/00/0914/TR/0005</t>
  </si>
  <si>
    <t>P1063.1 TEXWAL-Greens Bayou Plant</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</si>
  <si>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7%
</t>
  </si>
  <si>
    <t xml:space="preserve">P1063.2 TEXWAL-Wallisville </t>
  </si>
  <si>
    <t>P1063.3 Wallisville-Casten-Clinton</t>
  </si>
  <si>
    <t>P1063.4 GBY-TEXWAL-Wallisville-Casten-Clinton</t>
  </si>
  <si>
    <t>STONE LAKE - NEW 35KV SUBSTATION</t>
  </si>
  <si>
    <t>HLP/00/1306/TR</t>
  </si>
  <si>
    <t>P1306.1  Stone Lake: Loop 138kV Ckt 66B Near Str #18668 (4/2022-12/2022)</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</si>
  <si>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estimates for additional cost categories. Variance percentage of final total costs vs. final estimate filed in MCPR is -25%
</t>
  </si>
  <si>
    <t>HLP/00/1481/TR/0001</t>
  </si>
  <si>
    <t>P1481.1 Hockley-Tomball</t>
  </si>
  <si>
    <t>CUTLASS SOLAR INTERCONNECTION</t>
  </si>
  <si>
    <t>HLP/00/1491/TR</t>
  </si>
  <si>
    <t>P1491.1 Whaley Sub: Loop 345kV Ckt 72C Near Str #28367</t>
  </si>
  <si>
    <t>P1491.2 Rowland Sub: 345kV Generator Lead (Cutlass Solar)</t>
  </si>
  <si>
    <t xml:space="preserve"> FIGHTING JAYS INTERCONNECTION</t>
  </si>
  <si>
    <t>HLP/00/1492/TR</t>
  </si>
  <si>
    <t>P1492 Wolf Substation</t>
  </si>
  <si>
    <t>RED-TAILED HAWK INTERCONNECTION</t>
  </si>
  <si>
    <t>HLP/00/1493/TR</t>
  </si>
  <si>
    <t>P1493 Blue Substation</t>
  </si>
  <si>
    <t>Labor costs were higher than expected because: (1) the wholesale customer was not ready for CenterPoint's crews on multiple occasions, resulting in multiple mobilizations and demobilizations (2) unanticipated issues obtaining outage permissions from ERCOT, resulting in multiple mobilizations and demobilizations (3) Due to time lost from the first issue, reliability considerations required the crews to work overtime, increasing labor costs.</t>
  </si>
  <si>
    <t>HUNGERFORD-SBRANCH SOLAR INTERCONNECTION</t>
  </si>
  <si>
    <t>HLP/00/1497/TR</t>
  </si>
  <si>
    <t>P1497.1 Hungerford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</si>
  <si>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Variance percentage of final total costs vs. final estimate filed in MCPR is 5%
</t>
  </si>
  <si>
    <t>RIVERSIDE SUB INTERCONNECTION</t>
  </si>
  <si>
    <t>HLP/00/1498/TR</t>
  </si>
  <si>
    <t>P1498 Riverside Loop</t>
  </si>
  <si>
    <t>Labor and rental costs were higher than estimated due to: (1) outage constraints resulting in two mobilizations/demobizations; (2) inclement weather resulting in both rain delays and the need to lay additional mats over the entirety of the ROW</t>
  </si>
  <si>
    <t xml:space="preserve"> LONGBOW INTERCONNECTION</t>
  </si>
  <si>
    <t>HLP/00/1501/TR</t>
  </si>
  <si>
    <t>P1501.1 Danbury Substation</t>
  </si>
  <si>
    <t xml:space="preserve">Unexpected rainy weather caused delays and required the use of more mats were needed than initially estimated.  The delays and additional mats increased labor and equipment costs.
</t>
  </si>
  <si>
    <t>BEACHWOOD GENERATOR INTERCONNECTION</t>
  </si>
  <si>
    <t>HLP/00/1516/TR</t>
  </si>
  <si>
    <t>P1516 Beachwood Sub: 138kV Generator Lead (Mark One) (2/2022-2/2022)</t>
  </si>
  <si>
    <t xml:space="preserve"> GARTH - NEW 12KV SUBSTATION</t>
  </si>
  <si>
    <t>HLP/00/1266/TR</t>
  </si>
  <si>
    <t>P1241.1 Garth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</si>
  <si>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8%</t>
  </si>
  <si>
    <t xml:space="preserve">HLP/00/1266/TR	</t>
  </si>
  <si>
    <t>P1241.2 Crosby-Mont Belvieu</t>
  </si>
  <si>
    <t>Lake Houston Sub</t>
  </si>
  <si>
    <t>HLP/00/1250/TR</t>
  </si>
  <si>
    <t>P1250 Lake Houston Substation</t>
  </si>
  <si>
    <t>WORTHAM - NEW 35KV SUBSTATION</t>
  </si>
  <si>
    <t>HLP/00/1308/TR</t>
  </si>
  <si>
    <t>P1308 Wortham Substation</t>
  </si>
  <si>
    <t>During construction, the job scope changed because work was added to the work order. The new work required adding a tangent pole between the 3-pole to the substation rack to role the project phases. To finish the project on schedule there was a temporary post insulator jumper configuration installed on the 3-pole. This was needed to allow time for a new tangent pole to be fabricated and installed. These changes resulted in increased labor and construction costs as well as renting additional equipment.</t>
  </si>
  <si>
    <t>BURKE INTERCONNECTION</t>
  </si>
  <si>
    <t>HLP/00/1389/TR</t>
  </si>
  <si>
    <t>P1389 Burke Substation</t>
  </si>
  <si>
    <t>Unanticipated ERCOT outage constraints resulted in multiple mobilization and demobilizations, increasing labor costs.  Due to time lost from the outage constraints, reliability considerations required the crews to work overtime, increasing labor costs.</t>
  </si>
  <si>
    <t>P1389.1 WAGYU_ Substation</t>
  </si>
  <si>
    <t>BRAZORIA WEST SOLAR INTERCONNECTION</t>
  </si>
  <si>
    <t>HLP/00/1454/TR</t>
  </si>
  <si>
    <t>P1454 Eagle Nest Substation</t>
  </si>
  <si>
    <t>Baytown Area Upgrades</t>
  </si>
  <si>
    <t>HLP/00/1216/TR/0001</t>
  </si>
  <si>
    <t>P1216.2 Restor SanJaciBayErosion @ Str #14727</t>
  </si>
  <si>
    <t>The initial estimate did not reflect that CenterPoint's existing easement crossing Exxon's property only permitted mantenance.  To complete the project, CenterPoint  had to obtain addditional rights from Exxon.  It took nearly a year of negotiations to obtain access to perform soil boring and to install the requisite foundations, which resulted in increased labor costs from additional mobilization and demobilization. In order to avoid condemnation, CenterPoint had to revise design drawings, foundation locations, and test bore locations. After construction began, Exxon was slow to approve proposed drawings and took months before getting a response. This stall resulted in increased labor costs due to mats that remained in place for the duration of the project.
Labor cost variance primarily due to additional mats cost. 
Unanticipated outage constraints resulted in in multiple mobilizations and demobilization, increasing labor costs. These delays also increased equipment rental costs.</t>
  </si>
  <si>
    <t>P1216.4 RC/Thermally Uprate 138kV Ckt87E TX-CB</t>
  </si>
  <si>
    <t>P1216.50 ThermUprate 138kV Ckt21F Diabox-Moment</t>
  </si>
  <si>
    <t>Peyton Creek Wind Generator Interconnect</t>
  </si>
  <si>
    <t>HLP/00/1262/TR</t>
  </si>
  <si>
    <t>P1262 REFUGE Substation</t>
  </si>
  <si>
    <t xml:space="preserve">Unanticipated rainy weather required the use of mats to access the ROW, increasing labor and equipment costs.
</t>
  </si>
  <si>
    <t>Greens Bayou Reconfiguration</t>
  </si>
  <si>
    <t>HLP/00/1338/TR</t>
  </si>
  <si>
    <t xml:space="preserve">P1338.1 P1338 Relocate 138kV Ckt 94A/95C at GBY </t>
  </si>
  <si>
    <t>Unanticipated rainy weather resulted in multiple mobilizations and demobilizations, increasing labor and equipment rental costs.</t>
  </si>
  <si>
    <t xml:space="preserve">P1338.2 P1338 Greens Bayou 69kV Ckt 17A-Cons </t>
  </si>
  <si>
    <t>Limburg Substation</t>
  </si>
  <si>
    <t>HLP/00/1345/TR</t>
  </si>
  <si>
    <t>P1350 Limburg Substation</t>
  </si>
  <si>
    <t>Blodgett 138kV Loop Conversion</t>
  </si>
  <si>
    <t>HLP/00/1335/TR</t>
  </si>
  <si>
    <t xml:space="preserve">P1260.10 Blodgett Sub Loop 138kV Ckt 37C </t>
  </si>
  <si>
    <t>DANISH FIELDS SOLAR INTERCONNECTION</t>
  </si>
  <si>
    <t>HLP/00/1450/TR</t>
  </si>
  <si>
    <t>P1450.1 Hillje Sub: Danish Fields Generator Lead</t>
  </si>
  <si>
    <t>Ckt.05B Line Reposition</t>
  </si>
  <si>
    <t>HLP/00/1518/TR/0002</t>
  </si>
  <si>
    <t>P1426.3 H.O. Clarke-Garrott</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</si>
  <si>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materials and contract labor and transportation costs that could have a cumulative impact above 10%. Variance percentage of final total costs vs. final estimate filed in MCPR is -2%</t>
  </si>
  <si>
    <t xml:space="preserve">HLP/00/1518/TR/0003 </t>
  </si>
  <si>
    <t>P1426.4 H.O. Clarke Approach Spans (Structures 35970-35977)</t>
  </si>
  <si>
    <t>Mykawa Substation</t>
  </si>
  <si>
    <t>HLP/00/1424/TR/0001</t>
  </si>
  <si>
    <t>P1424.4 Mykawa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</si>
  <si>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differences in estimates related to contract labor and transportation costs that could have a cumulative impact above 10%. Variance percentage of final total costs vs. final estimate filed in MCPR is -27%
</t>
  </si>
  <si>
    <t xml:space="preserve">Generator - PES1 (@ HOC) </t>
  </si>
  <si>
    <t>HLP/00/1426/TR/0001</t>
  </si>
  <si>
    <t>P1426.1 PES1 HOC: Generator Lead</t>
  </si>
  <si>
    <t>P1426.2 PES1 HOC: Relo Ckt05A &amp; 26A App. Spans</t>
  </si>
  <si>
    <t>Spillman Restoration</t>
  </si>
  <si>
    <t>HLP/00/1414/TR</t>
  </si>
  <si>
    <t>P1414.1 Cedar Bayou Plant Approach Span</t>
  </si>
  <si>
    <t>P1414.2 Morgans Point Reconfiguration</t>
  </si>
  <si>
    <t>WAP FAULT DUTY-BUS SPLIT</t>
  </si>
  <si>
    <t>HLP/00/0130/TR/0036</t>
  </si>
  <si>
    <t>P1015 W.A. Parish Approach Spans</t>
  </si>
  <si>
    <t xml:space="preserve">While working on the project, 2 additional poles were noticed to need replacement due to strength issues. Variance was due to the increased labor and equipment cost associated with the replacement of the poles.
</t>
  </si>
  <si>
    <t>Marick Substation</t>
  </si>
  <si>
    <t>HLP/00/0055/TR/0144</t>
  </si>
  <si>
    <t>P1030 MARICK Substation</t>
  </si>
  <si>
    <t>HOPSON SUBSTATION</t>
  </si>
  <si>
    <t>HLP/00/0055/TR/0136</t>
  </si>
  <si>
    <t>P1017 HOPSON Substation</t>
  </si>
  <si>
    <t> </t>
  </si>
  <si>
    <t>Variance primarily due to unforeseen severe weather which caused: (1) three days of delay; (2) the need for additional mats; (3) temporary work to repair bypass from weather decay</t>
  </si>
  <si>
    <t>CELWST SUBSTATION</t>
  </si>
  <si>
    <t>HLP/00/0055/TR/0133</t>
  </si>
  <si>
    <t>P1009 CELWST Substation</t>
  </si>
  <si>
    <t>Variance due to difficulty with the railroad access. Unrelated work was ongoing and crews had to wait three days for railroad to be cleared. Severe unsafe weather led to additional delays and crew mobilizations.</t>
  </si>
  <si>
    <t>RIGBY SUBSTATION</t>
  </si>
  <si>
    <t>HLP/00/0055/TR/0137</t>
  </si>
  <si>
    <t>P1345 RIGBY_ Substation</t>
  </si>
  <si>
    <t>Variance primarily due to flooding from Tropical Storm Imelda. Additional crew mobilizations and demobilizations as well as mats needed.</t>
  </si>
  <si>
    <t>RUSSEL - NEW TRANSMISSION CUSTOMER</t>
  </si>
  <si>
    <t>HLP/00/0055/TR/0119</t>
  </si>
  <si>
    <t>P1001 Service to New Braskem RUSSEL Substation</t>
  </si>
  <si>
    <t>Variance due to (1) increase in guard services after a shelter in place protocol enacted while on the jobsite. (2) Weather delays and mats needed to access the right of way.</t>
  </si>
  <si>
    <t>WATERHOLE SUBSTATION</t>
  </si>
  <si>
    <t>HLP/00/1571/TR</t>
  </si>
  <si>
    <t>P1571.1 Waterhole Substation</t>
  </si>
  <si>
    <t>GULFTIE GENERATOR INTERCONNECTION</t>
  </si>
  <si>
    <t>HLP/00/1509/TR</t>
  </si>
  <si>
    <t>P1509.1 New Gulf Approach Spans</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</si>
  <si>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as well as to provide estimates for additional cost categories. Variance percentage of final total costs vs. final estimate filed in MCPR is -14%
</t>
  </si>
  <si>
    <t>HLP/00/1577/TR</t>
  </si>
  <si>
    <t>P1509.2 Gulftie Sub: Loop 138kV Ckt 60</t>
  </si>
  <si>
    <t>P1509.3 Install 138kV Generator Lead: Gulftie-TXGLF</t>
  </si>
  <si>
    <t>SNUG INTERCONNECT</t>
  </si>
  <si>
    <t>HLP/00/1570/TR</t>
  </si>
  <si>
    <t>P1570.1 Snug Sub: Loop Ckt 04 near Str #32567 (Cottonwood)</t>
  </si>
  <si>
    <t>P1570.2 Upgrade Ckt 04B: Hudson-Monsan</t>
  </si>
  <si>
    <t>P1570.3 Upgrade Ckt 04A: Hudson-Mustang Bayou</t>
  </si>
  <si>
    <t>ARCHER SUB</t>
  </si>
  <si>
    <t>HLP/00/1567/TR</t>
  </si>
  <si>
    <t>P1567.1 Archer Sub: Loop Ckt 26B-3 near Str #08857</t>
  </si>
  <si>
    <t>P1567.2 Archer Sub: 138kV Generator Lead to Brotman Sub</t>
  </si>
  <si>
    <t>HLP/00/1600/TR</t>
  </si>
  <si>
    <t>P1567.3 Upgrade 138kV Ckt 26: Archer-Rosharon</t>
  </si>
  <si>
    <t>RABBS INTERCONNECTION</t>
  </si>
  <si>
    <t>HLP/00/1500/TR</t>
  </si>
  <si>
    <t>P1500.1 RABBS Substation</t>
  </si>
  <si>
    <t>ROUGHNECK STORAGE INTERCONNECTION</t>
  </si>
  <si>
    <t>HLP/00/1485/TR</t>
  </si>
  <si>
    <t>P1485 NORTCO Substation</t>
  </si>
  <si>
    <t>SRB AREA 69 KV UPGRADES</t>
  </si>
  <si>
    <t>HLP/00/1419/TR/0002</t>
  </si>
  <si>
    <t>P1419.1 SRB Area 69kV Upgrades</t>
  </si>
  <si>
    <t>COPPER TO JONES CREEK CKT02</t>
  </si>
  <si>
    <t>HLP/00/1337/TR/0001</t>
  </si>
  <si>
    <t>P1337.1 Install Conductor: Jones Creek-Str #31519</t>
  </si>
  <si>
    <t xml:space="preserve">Work order was also charged to P1337.4. Charges to be accounted for in P1337.4 variance analysis
</t>
  </si>
  <si>
    <t>P1337.2 JCK Sub: Relocate Switchable Cap Bank Leads</t>
  </si>
  <si>
    <t xml:space="preserve">P1337.3 Velasco Sub: Relocate Ckt 59 Sub Lead </t>
  </si>
  <si>
    <t>P1337.4 Jones Creek Approach Spans</t>
  </si>
  <si>
    <t>Manufacturing delivery delays that caused outage constraints, resulting in multiple crew mobilizations and demoblilizations.</t>
  </si>
  <si>
    <t xml:space="preserve">P1337.5 Install Fiber: Copper-Str #31519 </t>
  </si>
  <si>
    <t>NASH LOOP</t>
  </si>
  <si>
    <t>HLP/00/1278/TR</t>
  </si>
  <si>
    <t>P1278 Nash Loop</t>
  </si>
  <si>
    <t>Additional variance caused by unexpected rainy weather that required mat rentals.</t>
  </si>
  <si>
    <t>BASF HOFMAN UPDGRADE CKT 2</t>
  </si>
  <si>
    <t>HLP/00/1246/TR</t>
  </si>
  <si>
    <t>P1246 COPPER-BASF__-HOFMAN-
Lake Jackson</t>
  </si>
  <si>
    <t>In order to avoid condemnation, CenterPoint had to agree to a landowner's demands related to matting, soil removal and disposal, greatly increasng the costs of the project.  The landowner also caused unaticipated delays in obtaining a railroad crossing permit. These problems resulted in increased labor and equipment rental costs.</t>
  </si>
  <si>
    <t>RAMSEY SOLAR GENERATOR INTERCONNECTION</t>
  </si>
  <si>
    <t>HLP/00/1480/TR/0001</t>
  </si>
  <si>
    <t>P1480.1 Hillje Sub: Relocate 345kV Ckt 72D Approach Span</t>
  </si>
  <si>
    <t>MYRTLE SOLAR INTERCONNECTION</t>
  </si>
  <si>
    <t>HLP/00/1445/TR</t>
  </si>
  <si>
    <t>P1445.1 MYRTLE Sub: Generator Lead</t>
  </si>
  <si>
    <t>OLD 300 SOLAR CENTER INTERCONNECTION</t>
  </si>
  <si>
    <t>HLP/00/1453/TR</t>
  </si>
  <si>
    <t>P1453 Cedar Creek Sub: Loop 345kV Ckt 72C-1 Near Str #28412</t>
  </si>
  <si>
    <t>Tower manufacturer delivered tower late, causing CenterPoint to miss the planned outage window.  The resulting outage constraints increased labor and equipment costs as they required mulitple mobilizations and demobilizations.</t>
  </si>
  <si>
    <t>PARKES SUBSTATION</t>
  </si>
  <si>
    <t>HLP/00/0055/TR/0134</t>
  </si>
  <si>
    <t>P1012 PARKES Substation</t>
  </si>
  <si>
    <t>Convert Alvin sub to 138 kV, double tap</t>
  </si>
  <si>
    <t>HLP/00/0996/TR/0001</t>
  </si>
  <si>
    <t>P913.1 Alvin-Algoa Corner</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</si>
  <si>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included increased installation and material costs. Variance percentage of final total costs vs. final estimate filed in MCPR is -34%</t>
  </si>
  <si>
    <t>P913.2 Alvin Sub: Convert to 138kV Ckt 26B</t>
  </si>
  <si>
    <t>P913.4 Karsten-Manvel-Alvin Conversion</t>
  </si>
  <si>
    <t>P920.1 Manvel-Karsten (Manvel-Structure 28223, Structure 28217-Karsten)</t>
  </si>
  <si>
    <t>HLP/00/0996/TR</t>
  </si>
  <si>
    <t>P920.2 Partial Rebuild of 345 kV Ckts. 18C and 99B</t>
  </si>
  <si>
    <t>P920.5 Partial Rebuild and Partial Reconductor of 69 kV Ckt. 53D</t>
  </si>
  <si>
    <t>WALLER ADD XFMR AND FEEDER</t>
  </si>
  <si>
    <t>HLP/00/1162/TR</t>
  </si>
  <si>
    <t>P1162 Waller Substation</t>
  </si>
  <si>
    <t>READING INSTALL 35KV TRFS AND FDRS</t>
  </si>
  <si>
    <t>HLP/00/1226/TR</t>
  </si>
  <si>
    <t>P1226 Reading Approach Spans</t>
  </si>
  <si>
    <t>CONVERT HOC LOAD FROM 69 TO 138KV</t>
  </si>
  <si>
    <t>HLP/00/1112/TR</t>
  </si>
  <si>
    <t>P914.1 H.O. Clarke Conversion</t>
  </si>
  <si>
    <t>Severe weather and flooding required the use of more mats than originally anticipated. Extra labor and equipment costs were incurred because of the mud around the project, requiring additional mats and the mobilization and demobilization of equipment.</t>
  </si>
  <si>
    <t>UPGRADE CKT 73 CLODINE</t>
  </si>
  <si>
    <t>HLP/00/1125/TR</t>
  </si>
  <si>
    <t>P1125 Clodine-Barker</t>
  </si>
  <si>
    <t>IMPERIAL TAP UPGRADE</t>
  </si>
  <si>
    <t>HLP/00/0927/TR/0002</t>
  </si>
  <si>
    <t>P987 Imperial Tap</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</si>
  <si>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included increased labor and transportation &amp; engineering costs. Variance percentage of final total costs vs. final estimate filed in MCPR is -4%</t>
  </si>
  <si>
    <t>RED BLUFF SUBSTATION</t>
  </si>
  <si>
    <t>HLP/00/1152/TR</t>
  </si>
  <si>
    <t>P1152 Red Bluff Substation</t>
  </si>
  <si>
    <t>GALV-WGALV REBUILD 138KV CKT 63A</t>
  </si>
  <si>
    <t>HLP/00/0922/TR/0005</t>
  </si>
  <si>
    <t>P926 West Galveston-Galveston 26th Street</t>
  </si>
  <si>
    <t>GALVESTON CAUSEWAY REBUILD 138KV LINE</t>
  </si>
  <si>
    <t>HLP/00/1080/TR</t>
  </si>
  <si>
    <t>P930 Galveston Causeway Crossing</t>
  </si>
  <si>
    <t>DALTON - NEW TRANSMISSION CUSTOMER</t>
  </si>
  <si>
    <t>HLP/00/0055/TR/0132</t>
  </si>
  <si>
    <t>P1132 DALTON Substation</t>
  </si>
  <si>
    <t> UPGRADE CKT 90 NB-GREENS TAP-Lockwood</t>
  </si>
  <si>
    <t>HLP/00/1126/TR</t>
  </si>
  <si>
    <t>P1126 North Belt-Greens Tap-Lockwood</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</si>
  <si>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Variance percentage of final total costs vs. final estimate filed in MCPR is -3%</t>
  </si>
  <si>
    <t>UPGRADE CKT 37 AND CKT 08 BUNKER AND TECO AREA</t>
  </si>
  <si>
    <t>HLP/00/1119/TR</t>
  </si>
  <si>
    <t>P1119.2 Grant-TECO__</t>
  </si>
  <si>
    <t>P1119.1 Knight-H.O. Clarke</t>
  </si>
  <si>
    <t>LUBIZOL DP NEW TRANMISSION CUSTOMER</t>
  </si>
  <si>
    <t>HLP/00/0055/TR/0121</t>
  </si>
  <si>
    <t>P991 PATRIK Substation</t>
  </si>
  <si>
    <t>UPGRADE CKT 25 AND 73 CLODINE - OBRIEN</t>
  </si>
  <si>
    <t>HLP/00/1118/TR</t>
  </si>
  <si>
    <t>P1118 Clodine-Obrien</t>
  </si>
  <si>
    <t>Unforseen severe weather resulted in (1) 11 days of weather delays increasing labor and equipment rental costs and (2) the use of more mats than originally anticipated increasing labor and equipment rental costs.  There was also damage to equipment. A rental track boom broke down and took 3 days to repair as mechanic was on a different job site. (3) Outages were delayed because of ongoing work at Memorial and Wood Creek substations that were scheduled for completion but were delayed.</t>
  </si>
  <si>
    <t>KATY-FREEMAN-BETKA-HOCKLEY REBUILD CKT66</t>
  </si>
  <si>
    <t>HLP/00/1146/TR</t>
  </si>
  <si>
    <t>P1146.1 Katy-Freeman (Freeman-Structure #06677)</t>
  </si>
  <si>
    <t>P1146 Freeman-Hockley</t>
  </si>
  <si>
    <t>GERTIE TAP UPGRADE</t>
  </si>
  <si>
    <t>HLP/00/0927/TR/0003</t>
  </si>
  <si>
    <t>P988 Gertie Tap</t>
  </si>
  <si>
    <t>The manufactuer delivered raiser beams that did not meet the required specifications.  For reliability reasons, it was not perferrable to delay the project, so CenterPoint decided to adjust the improperly sized raiser beams rather than to wait for replacements.  This unanticpated work increased labor costs.</t>
  </si>
  <si>
    <t>PSARCO-METALSSW REBUILD CKT 94</t>
  </si>
  <si>
    <t>HLP/00/1149/TR</t>
  </si>
  <si>
    <t>P956.1 Metals Switch-PSARCO (Structure #17586)</t>
  </si>
  <si>
    <t>P956 Metals Switch-PSARCO</t>
  </si>
  <si>
    <t>(1) Unanticpated severe weather resulted in four rainout days and required the use of more mats than originally anticipated, increasing labor and equipment costs. (2) A structure was found to be missing deadend material, all material necessary for 2 deadends was ordered to repair and replace damage.</t>
  </si>
  <si>
    <t>NEW 345KV CKT SHELDON - DEEPWATER</t>
  </si>
  <si>
    <t>HLP/00/1409/TR</t>
  </si>
  <si>
    <t>P1408 Deepwater-Sheldon</t>
  </si>
  <si>
    <t>S90 TOWER REPLACEMENTS</t>
  </si>
  <si>
    <t>HLP/00/0054/TR/0025</t>
  </si>
  <si>
    <t>P25 Chambers-King (Structure #13238)</t>
  </si>
  <si>
    <t>P25.10 Cedar Bayou-Center (Structure 03021)</t>
  </si>
  <si>
    <t>P25.11 Cedar Bayou-Center (Structure 03025)</t>
  </si>
  <si>
    <t>P25.13 Cedar Bayou-KENNY_ (Structure 03016)</t>
  </si>
  <si>
    <t>P25.14 Cedar Bayou-Center (Structure 03015)</t>
  </si>
  <si>
    <t>P25.3/P25.30 South Texas-W.A. Parish (Structure 00703)</t>
  </si>
  <si>
    <t>P25.33 Dow345-Oasis (Structure 00376)</t>
  </si>
  <si>
    <t>P25.34 DOW345-Oasis (Structure 35705)</t>
  </si>
  <si>
    <t>P25.35 DOW345-Oasis (Structure 35706)</t>
  </si>
  <si>
    <t>P25.36 Dow345-Oasis (Structure 24034)</t>
  </si>
  <si>
    <t>P25.37 DOW345-Oasis (Structure 35707)</t>
  </si>
  <si>
    <t>P25.38 DOW345-Oasis (Structure 35708)</t>
  </si>
  <si>
    <t>P25.39 O'Brien-W.A. Parish (Structure 01583)</t>
  </si>
  <si>
    <t>P25.4 Bellaire-W.A. Parish (Structure 00852)</t>
  </si>
  <si>
    <t>P25.40 O'Brien-W.A. Parish (Structure 01582)</t>
  </si>
  <si>
    <t>P25.41 T.H. Wharton-Zenith (Structure 18846)</t>
  </si>
  <si>
    <t>P25.42 T.H. Wharton-Zenith (Structure 18847)</t>
  </si>
  <si>
    <t>P25.43 Str 14226 S90 Tower Replacement</t>
  </si>
  <si>
    <t>P25.5 Bellaire-Smithers (Structure 26056)</t>
  </si>
  <si>
    <t>P25.57 Addicks-T.H. Wharton (Structure 01240)</t>
  </si>
  <si>
    <t>P25.58 Addicks-T.H. Wharton (Structure 01258)</t>
  </si>
  <si>
    <t>P25.59 Str 01417 S90 Tower Replacement</t>
  </si>
  <si>
    <t>P25.6 South Texas-W.A. Parish (Structure 19035)</t>
  </si>
  <si>
    <t>P25.60 Addicks-White Oak (Structure 01449)</t>
  </si>
  <si>
    <t xml:space="preserve">P25.61 Str 01418 S90 Tower Replacement </t>
  </si>
  <si>
    <t>P25.62 Str 01400 S90 Tower Replacement</t>
  </si>
  <si>
    <t>P25.63 Str 01438 S90 Tower Replacement</t>
  </si>
  <si>
    <t>P25.64 Str 01431 S90 Tower Replacement</t>
  </si>
  <si>
    <t>P25.65 Str 01430 S90 Tower Replacement</t>
  </si>
  <si>
    <t>P25.66 Addicks-White Oak (Structure 01452)</t>
  </si>
  <si>
    <t>P25.67 Str 01437 S90 Tower Replacement</t>
  </si>
  <si>
    <t>P25.68 Str 01402 S90 Tower Replacement</t>
  </si>
  <si>
    <t xml:space="preserve">P25.69 Str 01407 S90 Tower Replacement </t>
  </si>
  <si>
    <t>P25.7 South Texas-W.A. Parish (Structure 00646)</t>
  </si>
  <si>
    <t xml:space="preserve">P25.70 Str 35721 S90 Tower Replacement </t>
  </si>
  <si>
    <t>P25.71 Zenith-O'Brien (Structure 01585)</t>
  </si>
  <si>
    <t>P25.72 Zenith-O'Brien (Structure 01584)</t>
  </si>
  <si>
    <t>P25.75 Jordan-North Belt (Structure 02730)</t>
  </si>
  <si>
    <t xml:space="preserve">P25.76 Str 14225 S90 Tower Replacement </t>
  </si>
  <si>
    <t>P25.8 South Texas-W.A. Parish (Structure 00717)</t>
  </si>
  <si>
    <t>P25.9 South Texas-W.A. Parish (Structure 00651)</t>
  </si>
  <si>
    <t>RITTENHAUS REBUILD CKT 95B TAP</t>
  </si>
  <si>
    <t>HLP/00/1148/TR</t>
  </si>
  <si>
    <t xml:space="preserve">P924.1 Rittenhouse Tap (Berry-North Belt) </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</si>
  <si>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-20%</t>
  </si>
  <si>
    <t>RITTENHAUS TAP CKT 86 REBUILD</t>
  </si>
  <si>
    <t>HLP/00/0922/TR/0003</t>
  </si>
  <si>
    <t>P924.2 Rittenhouse Tap (Aldine-Hardy)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</si>
  <si>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4%</t>
  </si>
  <si>
    <t>TRSM PREV MAINTENANCE PRGM-CAPITAL</t>
  </si>
  <si>
    <t>HLP/00/0054/TR/0001</t>
  </si>
  <si>
    <t>P2019.3 Alvin-Webster Plant</t>
  </si>
  <si>
    <t>(1) Severe weather required the use of more mats than anticpated, unanticipated ROW clean up, the installation of a culvert, and unanticpated ROW maintenance.  This increased labor and equipment rental costs. (2) unanticipated ROW issues casued delays which increased labor and equipment rental costs.  For example, a pipeline company limited access to the ROW by imposing onerous restrictions and a farmer planted crops around a circuit, forcing crews to wait  until after harvest to complete the work.</t>
  </si>
  <si>
    <t>P2018 W.A. Parish-Jeanetta</t>
  </si>
  <si>
    <t>P2018.1 W.A. Parish-Britmoore</t>
  </si>
  <si>
    <t>P2018.2 Bellaire-Britmoore</t>
  </si>
  <si>
    <t>P2020 H.O. Clarke-W.A. Parish</t>
  </si>
  <si>
    <t>P2020.5 Routine maintenance of 69 kV Ckt. 43Z</t>
  </si>
  <si>
    <t>P2021 Routine maintenance of 69 kV Ckt. 46Z</t>
  </si>
  <si>
    <t>P2019.2 P.H. Robinson-La Marque</t>
  </si>
  <si>
    <t>P2019 W.A. Parish-West Columbia</t>
  </si>
  <si>
    <t>P2017.1 East Bernard-Peters</t>
  </si>
  <si>
    <t>P2017.2 Tomball-Hockley</t>
  </si>
  <si>
    <t>P2019.1 Flewellen-Peters</t>
  </si>
  <si>
    <t xml:space="preserve">P2022 Cedar Bayou-Kenny </t>
  </si>
  <si>
    <t>BRAZOS RIVER STRUCTURE RELOCATIONS</t>
  </si>
  <si>
    <t>HLP/00/1393/TR</t>
  </si>
  <si>
    <t>P1393 Brazos River Crossing (Structures 01545-01548)</t>
  </si>
  <si>
    <t>(1) Severe weather resulted in 4 rainout days and required the use of more mats than anticipated, increasing labor and equipment rental costs. (2) CenterPoint had to accelerate portions of the project for reliability reasons as the curcuit needed to be re-energized because of a hurricane and unanticpated loading issues.  These accelearations required the use of overtime, increasing labor costs (3)  A crane failure occurred just prior to hurricane and caused further delay.</t>
  </si>
  <si>
    <t>PSARCO-CROSBY REBUILD CKT 08G</t>
  </si>
  <si>
    <t>HLP/00/1150/TR</t>
  </si>
  <si>
    <t>P1150.3 Crosby-PSARCO</t>
  </si>
  <si>
    <t>Severe weather caused (1) three rainout days, (2) the use of more mats than initially anticipated, (3) an unanticipated need for casing to keep drilled holes from caving, and (4) 30' sidewall trenches to cave in in 12' down, pausing work.  These delays greatly increased labor costs and equipment rental costs.</t>
  </si>
  <si>
    <t xml:space="preserve">P1150.4 Highland-Highlands Corner </t>
  </si>
  <si>
    <t>P1150 Highlands Tap</t>
  </si>
  <si>
    <t>UPGRADE CKT31 DUNLAVY TO HEIGHTS</t>
  </si>
  <si>
    <t>HLP/00/1117/TR</t>
  </si>
  <si>
    <t>P1117 Dunlavy-Heights</t>
  </si>
  <si>
    <t>LINE CLEARANCE CORRECTIONS</t>
  </si>
  <si>
    <t>HLP/00/1055/TR</t>
  </si>
  <si>
    <t>P868 Angleton-STRATT</t>
  </si>
  <si>
    <t>(1) After construction began, TxDOT began a road project and requested an alteration that required the use of a temporary pole. Additional labor was needed to install a bypass in order to install the temporary pole. This work also required additional mats for equipment to access the location of installation. (2) Labor costs increased between the time of the initial estimate and the start of the project. (3) Unanticipated severe weather resulted in rain outs, the use of more mats than originally anticipated, and the regrading of an access road, all of which increased labor and equipment rental costs. (4) For relaibility reasons, CenterPoint had to authorize the use of overtime so as to minimize the impact of the weather related delays.</t>
  </si>
  <si>
    <t>P868.2 T.H. Wharton-Willow</t>
  </si>
  <si>
    <t>P868.4 Plaza-Telephone</t>
  </si>
  <si>
    <t>P868.5 South Lane City-Texas Gulf Cogen</t>
  </si>
  <si>
    <t>P868.6 T.H. Wharton-CAMRON (Structures 21509-21544)</t>
  </si>
  <si>
    <t>P868.7 Oates-Greens Bayou-Clinton (Structures 10401-10402)</t>
  </si>
  <si>
    <t>P868.8 53E H.O. Clarke to Karsten-Hframe Replacement &amp; Int. Str.</t>
  </si>
  <si>
    <t>P868.9 Flewellen-Mason Road</t>
  </si>
  <si>
    <t>P868.10 Fannin-Grant (Structures 11486-11489)</t>
  </si>
  <si>
    <t>MORGAN PT-ALKANE REBUILD 138KV CK96</t>
  </si>
  <si>
    <t>HLP/00/0922/TR/0006</t>
  </si>
  <si>
    <t>P857.2 Morgans Point-Sandy Point</t>
  </si>
  <si>
    <t xml:space="preserve">(1) As a result of the Winter Freeze in 2021, the project was delayed by 2 weeks and additional costs were incurred because workers had to temporarily energize the line in preparation for the storm. (2) A new railyard was added after the project was initially estimated. The railway was in operation continuously and the owner was not willing to shutdown the railyard so that crews could have access.  As a result, crews had to work at night, increasing labor costs. There were about 13 train related delays. Special precautions were taken to transport mats and rentals over tracks, adding to expense.
</t>
  </si>
  <si>
    <t>RESTORE CKT 18/27/60B COLORADO RIVER CROSSING</t>
  </si>
  <si>
    <t>HLP/00/1400/TR</t>
  </si>
  <si>
    <t>P1400.1 Partial Rebuild and Partial Reconductor of 345 kV Ckts. 18A and 27C</t>
  </si>
  <si>
    <t xml:space="preserve">Outages needed to be shortened due to peak approaching which required temporary structures to be put in place and requiring alternate work shifts at premium labor costs to energize on time. Additional temporary easement for west side of river was required with contract reseeding when complete. 
      </t>
  </si>
  <si>
    <t>P1400.2 Colorado River Crossing (Structures 27117-27119)</t>
  </si>
  <si>
    <t>CBY-AIRTEK CKT87 UPGRADES</t>
  </si>
  <si>
    <t>HLP/00/1190/TR</t>
  </si>
  <si>
    <t>P1190.4 Cedar Bayou-WALKER</t>
  </si>
  <si>
    <t>P1190.2 Ship Channel-ARITEK</t>
  </si>
  <si>
    <t>MISSOURI CITY-ADD 3RD XFMR AND 2 FEEDERS</t>
  </si>
  <si>
    <t>HLP/00/1288/TR</t>
  </si>
  <si>
    <t>P1288 Missouri City Approach Span</t>
  </si>
  <si>
    <t xml:space="preserve">Severe weather and flooding resulted in delays and required the use of more mats than initially estimated, increasing labor and equipment costs.  </t>
  </si>
  <si>
    <t>WEST GALVESTON ADD 3RD 50MVA XFMR</t>
  </si>
  <si>
    <t>HLP/00/1444/TR</t>
  </si>
  <si>
    <t>P1444 West Galveston Approach Span</t>
  </si>
  <si>
    <t>REBUILD CKT04 MUSTBY-HUD-MONS FOR CLEARANCE</t>
  </si>
  <si>
    <t>HLP/00/1144/TR</t>
  </si>
  <si>
    <t>P1349 Clear Creek Crossing</t>
  </si>
  <si>
    <t>P963.1 AMOCO_-MONSAN</t>
  </si>
  <si>
    <t>P963 AMOCO_-Algoa Corner</t>
  </si>
  <si>
    <t>JONES CREEK NEW 12KV SUB</t>
  </si>
  <si>
    <t>HLP/00/1344/TR</t>
  </si>
  <si>
    <t>P1344 Jones Creek Tap</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</si>
  <si>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materials that could have a cumulative impact above 10%. Variance percentage of final total costs vs. final estimate filed in MCPR is 9%.  There was a cost increase in the materials that varied from initial estimates.
</t>
  </si>
  <si>
    <t>San Bernard Sub for Danciger Solar</t>
  </si>
  <si>
    <t>HLP/00/1482/TR/0001</t>
  </si>
  <si>
    <t>P1482 San Bernard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</si>
  <si>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-7%</t>
  </si>
  <si>
    <t>JONTE 138KV SWITCHING STATION</t>
  </si>
  <si>
    <t>HLP/00/1483/TR</t>
  </si>
  <si>
    <t>P1483.1 Jonte Sub: Loop 138kV Ckt 86E-2 &amp; 90C-1 near Str 13895</t>
  </si>
  <si>
    <t>CKT 24 UPGRADES</t>
  </si>
  <si>
    <t>HLP/00/1503/TR</t>
  </si>
  <si>
    <t>P1503 Upgrade 138kV Ckt 24B Str 17240 - 17228</t>
  </si>
  <si>
    <t>EXPLORER CORNER</t>
  </si>
  <si>
    <t>HLP/00/1447/TR</t>
  </si>
  <si>
    <t>P1002.1 EXPLOR Corner-Channelview</t>
  </si>
  <si>
    <t>Unforseen severe weather caused 2 days of delay, resulting in additional mobilizations and demobilizations of crews. Increasing labor expenses. For reliability reasons, the circuit needed to be energized by the end of the year, which required temporary structures.  This increased labor, material, and equipment costs.  It also required the use of more mats than anticpated, further increasing labor and equipment costs.   
The initial estimate was updated to account for final structure weights and class.</t>
  </si>
  <si>
    <t>BRAZOS RIVER RELOCATE STRUCTURES</t>
  </si>
  <si>
    <t>HLP/00/0054/TR/0024</t>
  </si>
  <si>
    <t>P1018.1 Brazos River Crossing (Structures 17476-17481)</t>
  </si>
  <si>
    <t>Heavy rains caused a private road failure, affecting 1.25 miles along the river. CenterPoint had to repair the stretch of road to move its trucks through. Additional mats were required for repairs or reinforcement of structures which required additional guard services.  After the intial cost estimate, CenterPoint determined that the project required bird diverters, required additional 7958ACSR conductor to splice the existing line, and changed the final structure weights.</t>
  </si>
  <si>
    <t>P1018.2 Brazos River Crossing (Structures 18983-18988)</t>
  </si>
  <si>
    <t>BEARLE NEW CUSTOMER SUBSTATION</t>
  </si>
  <si>
    <t>HLP/00/0055/TR/0145</t>
  </si>
  <si>
    <t>P1031 BEARLE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</si>
  <si>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-28%</t>
  </si>
  <si>
    <t>FORT BEND CITY STRUCTURE RELOCATION</t>
  </si>
  <si>
    <t>HLP/00/0922/TR/0013</t>
  </si>
  <si>
    <t>P1033 Brazos River Crossing (Structures 6449-6453)</t>
  </si>
  <si>
    <t>Rebuild/Reconductor Gulfgate Sub Taps</t>
  </si>
  <si>
    <t>HLP/00/0922/TR/0019</t>
  </si>
  <si>
    <t>P1044.1 Gulfgate Tap (North) (Structures 10942-14419)</t>
  </si>
  <si>
    <t>P1044.2 Gulfgate Tap (South) (Structures 14363-14419)</t>
  </si>
  <si>
    <t>138kV Ckt 06F-2: Holmes to Str #11434</t>
  </si>
  <si>
    <t>HLP/00/0922/TR/0020</t>
  </si>
  <si>
    <t>P1045 Holmes-Plaza</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</si>
  <si>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-18%</t>
  </si>
  <si>
    <t>REBUILD/RECONDUCTOR LA PORTE SUB TAPS</t>
  </si>
  <si>
    <t>HLP/00/0922/TR/0021</t>
  </si>
  <si>
    <t>P1046.1 Rebuild LaPorte-Sandy Point: Ckt 96F for Hardening</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</si>
  <si>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materials costs, contract labor and transportation costs, and engineering costs that could have a cumulative impact above 10%. Variance percentage of final total costs vs. final estimate filed in MCPR is -6%</t>
  </si>
  <si>
    <t>P1046.2 La Porte-SYLVAN</t>
  </si>
  <si>
    <t>P1046.3 SYLVAN-Morgans Point (Structure 12302)</t>
  </si>
  <si>
    <t>CKT 32A DUNLAVY-HYDE PARK</t>
  </si>
  <si>
    <t>HLP/00/0914/TR/0010</t>
  </si>
  <si>
    <t>P1069.1 Dunlavy-Hyde Park</t>
  </si>
  <si>
    <t xml:space="preserve">(1) Severe weather caused multiple mobilizations and demobilizations of crews and required the use of additional mats, increasing labor and equipment rental costs (2) To improve work site efficiency, the wire boat was left on the job site over night, rather than transported to and from the laydown yard. This led to additional security costs. (3) Customer/property requested work to ended early on 2 separate days, resulting in delays that increased labor costs. </t>
  </si>
  <si>
    <t>COLLEGE SUB TAPS</t>
  </si>
  <si>
    <t>HLP/00/0922/TR/0036</t>
  </si>
  <si>
    <t>P1072.1 RB/RC 138kV Ckt 94L-1: College Sub to Str #14333</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</si>
  <si>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labor and transportation costs that could have a cumulative impact above 10%. Variance percentage of final total costs vs. final estimate filed in MCPR is -11%</t>
  </si>
  <si>
    <t>P1072.2 College-College Corner (Structures 35933-35972)</t>
  </si>
  <si>
    <t>FOUNDATION REPLACEMENTS - ASR</t>
  </si>
  <si>
    <t>HLP/00/0801/TR</t>
  </si>
  <si>
    <t>P875.2 North Belt-King-Jordan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</si>
  <si>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0%.</t>
  </si>
  <si>
    <t>P875.3 Jeanetta-W.A. Parish</t>
  </si>
  <si>
    <t>P875.4 W.A. Parish-Westchase (Structure 22891)</t>
  </si>
  <si>
    <t>P875.5 Tomball-Singleton-Roans Prairie (Structure 35165)</t>
  </si>
  <si>
    <t>P875.6 Tomball-Singleton-Roans Prairie (Structures 35128-35129)</t>
  </si>
  <si>
    <t>P875.7 Tomball-Singleton-Roans Prairie (Structures 35130-35131)</t>
  </si>
  <si>
    <t>Rebuild/Reconductor Lauder Sub Taps</t>
  </si>
  <si>
    <t>HLP/00/0922/TR/0018</t>
  </si>
  <si>
    <t>P923.1 Lauder-North Belt (Structures 18145-32201 and 23301-25538)</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</si>
  <si>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labor cost estimates that have a cumulative impact above 10%. Variance percentage of final total costs vs. final estimate filed in MCPR is -25%</t>
  </si>
  <si>
    <t>P923.2 Lauder-Lauder Corner (Structures 25539-23392)</t>
  </si>
  <si>
    <t>TNP TOPAZ &amp; PHR-ATTWATER UPGRADES</t>
  </si>
  <si>
    <t>HLP/00/1468/TR</t>
  </si>
  <si>
    <t>P1468 P.H. Robinson - TNMP Freeway Park</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</si>
  <si>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-39%</t>
  </si>
  <si>
    <t>BUILD NEW RADIAL FROM ZENITH - VILLAGE C</t>
  </si>
  <si>
    <t>HLP/00/1472/TR</t>
  </si>
  <si>
    <t>P1472.1 Zenith-Village Creek</t>
  </si>
  <si>
    <t>CKT96 DEER PARK TO CA UPGRADE</t>
  </si>
  <si>
    <t>HLP/00/1428/TR</t>
  </si>
  <si>
    <t>P1428.1 Morgans Point-Cardiff</t>
  </si>
  <si>
    <t>Variance due to unanticipated work required by pipeline company: 1) the pipeline company requested additional offset; 2) routing modification resulted in two of the concrete poles no longer being needed and two Temporary poles to remain as permanent; (3) bypass had to be re-engineered, requiring four extra temporary poles, add guy wires, and pull extra wire off structures; 4) and Pipeline companies also requested double layer of mats.</t>
  </si>
  <si>
    <t>FT BEND SOLAR INTERCONNECTION</t>
  </si>
  <si>
    <t>HLP/00/1395/TR</t>
  </si>
  <si>
    <t>P1395 Beasly Substation</t>
  </si>
  <si>
    <t xml:space="preserve">(1) It took longer to acquire a railroad crossing permit than anticpated for reasons beyond CenterPoint's control.  This delay led resuled in additional mobilizations and demobilizations. (2) Additionally, the final approved Right of Way required additional mats than initially planned, which all culminated in increased costs. </t>
  </si>
  <si>
    <t>Jordan-CITIES-DALTON</t>
  </si>
  <si>
    <t>HLP/00/1448/TR</t>
  </si>
  <si>
    <t>P1448 Partial Rebuild and Partial Reconductor of 138 kV Ckt. 86I</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</si>
  <si>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-4%</t>
  </si>
  <si>
    <t>ENCO Substation</t>
  </si>
  <si>
    <t>HLP/00/0055/TR/0143</t>
  </si>
  <si>
    <t>P1029.1 138 kV Service to ENCO__ Substation within one mile of Ckt. 91A; Partial Reuild of 69 kV Ckt. 53B; Partial Rebuild of 138 kV Ckts. 01B, 06K, 63D and 91A</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</si>
  <si>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and contract engineering and consulting costs that could have a cumulative impact above 10%. Variance percentage of final total costs vs. final estimate filed in MCPR is -1%</t>
  </si>
  <si>
    <t>HLP/00/1452/TR/0001</t>
  </si>
  <si>
    <t>P1452.1 Upgrade 138kV Ckt 91A Cougar-Gulfgate Tap</t>
  </si>
  <si>
    <t>DUAL PILOT RELAYING</t>
  </si>
  <si>
    <t>HLP/00/0798/TR</t>
  </si>
  <si>
    <t>P798.4 CROWN Jefferson (Structures 36614-36617)</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</si>
  <si>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as well as to provide estimates for additional cost categories. Variance percentage of final total costs vs. final estimate filed in MCPR is -24%</t>
  </si>
  <si>
    <t>BRAZOS RIVER CROSSING Relocate Str #05429</t>
  </si>
  <si>
    <t>HLP/00/0922/TR/0039</t>
  </si>
  <si>
    <t>P1078.1 Brazos River Crossing (Structures 35367-35370)</t>
  </si>
  <si>
    <t xml:space="preserve">(1) Material and labor costs significantly increased between the initial estimate and the beginning of construction. (2)  The 995ACCS/C7 conductor that was originally estimated was not available, requiring the use of more expensive 973ACCS/C7 conductor. (3) Unanticipated outage scheduling issues resulted in 4 day delay, causing additional mobilization and de-mobilization of crews. This increased labor and equipment rental costs. (4) When crews arrived on site, it was discovered that static arms were bent beyond use. The project was delayed 5 weeks, through holidays, for replacement static arms and pole caps to be installed. </t>
  </si>
  <si>
    <t>BOGGY SUBSTATION</t>
  </si>
  <si>
    <t>HLP/00/0055/TR/0138</t>
  </si>
  <si>
    <t>P1347 BOGGY_ Substation</t>
  </si>
  <si>
    <t>DUNVALE TO JEANETTA CKT 05 UPGRADE</t>
  </si>
  <si>
    <t>HLP/00/1558/TR/0001</t>
  </si>
  <si>
    <t>P1558.1 Jeanetta-Structure 26665</t>
  </si>
  <si>
    <t>BRITMOORE - ADD 3RD XFMR AND 2 FEEDERS</t>
  </si>
  <si>
    <t>HLP/00/1286/TR</t>
  </si>
  <si>
    <t>P1286 BRITMOORE SUB: ADD 3RD TRANSFORM</t>
  </si>
  <si>
    <t xml:space="preserve">CLEAR LAKE - ADD 3RD XFMR AND 2 F (Cum.) </t>
  </si>
  <si>
    <t>HLP/00/1451/TR</t>
  </si>
  <si>
    <t xml:space="preserve">P1451 CLEAR LAKE SUB: ADD 3RD XFRM </t>
  </si>
  <si>
    <t xml:space="preserve">ALMEDA-ADD 3RD XFMR AND 3 FEEDERS </t>
  </si>
  <si>
    <t>HLP/00/1284/TR</t>
  </si>
  <si>
    <t>P1025 Almeda: Add 3rd Transformer</t>
  </si>
  <si>
    <t>NORTHSIDE -ADD 3RD XFMR AND 2 FEEDERS</t>
  </si>
  <si>
    <t>HLP/00/1252/TR</t>
  </si>
  <si>
    <t>P1252 Northside Sub Install 3rd Transf</t>
  </si>
  <si>
    <t>SPRINGWOOD-INSTALL 2 XFRS AND 6 FEEDERS</t>
  </si>
  <si>
    <t>HLP/00/1249/TR</t>
  </si>
  <si>
    <t>P1249 Springwoods Sub: Install 2-100MVA</t>
  </si>
  <si>
    <t>Convert University 69kV Load to 138kV</t>
  </si>
  <si>
    <t>HLP/00/1123/TR</t>
  </si>
  <si>
    <t>P916 Line 91H 69kV Converstion at Univer</t>
  </si>
  <si>
    <t>DOW Load Increase</t>
  </si>
  <si>
    <t>HLP/00/0095/TR/0104</t>
  </si>
  <si>
    <t>P1137.6 3rd VELASCO SUB CAP BANK (CKT59G</t>
  </si>
  <si>
    <t>RELOCATE STR 10659</t>
  </si>
  <si>
    <t>HLP/00/0922/TR/0035</t>
  </si>
  <si>
    <t>P1060 Greens Bayou Erosion: Relocate Str #10659</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</si>
  <si>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-65%</t>
  </si>
  <si>
    <t>TWINWOOD - NEW 35KV SUBSTATION</t>
  </si>
  <si>
    <t>HLP/00/1417/TR</t>
  </si>
  <si>
    <t>P1417.1 Twinwood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</si>
  <si>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 costs, contract labor and transportation costs, and engineering and consulting costs that could have a cumulative impact above 10%. Variance percentage of final total costs vs. final estimate filed in MCPR is -66%</t>
  </si>
  <si>
    <t>DUNLAVY TAP</t>
  </si>
  <si>
    <t>HLP/00/0914/TR/0009</t>
  </si>
  <si>
    <t>P1068.2 Create 138kV Ckt 37A Tap Kirby - Dunlavy</t>
  </si>
  <si>
    <t>Additional labor expenses were incurred when towers arrived incorrectly drilled from the manufacturer. Instead of delaying the project to wait on the manufacturer to replace the towers, labor crews made the necessary corrections on site.</t>
  </si>
  <si>
    <t>P1068.3 Create 138kV Ckt 09D Tap Heights - Dunlavy</t>
  </si>
  <si>
    <t>FUTURE PROJECT</t>
  </si>
  <si>
    <t>P1068.4 Create 69kV HOC-Hyde Park</t>
  </si>
  <si>
    <t>69KV CKT 34A HEIGHTS-WHITE OAK</t>
  </si>
  <si>
    <t>HLP/00/0914/TR/0012</t>
  </si>
  <si>
    <t>P1067.1 H.O. Clarke-Dunlavy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</si>
  <si>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accurate estimates for additional items as soon as they were possible to identify. Variance percentage of final total costs vs. final estimate filed in MCPR is -5%</t>
  </si>
  <si>
    <t>P1067.2 Create 69kV Ckt HOC - Dunlavy</t>
  </si>
  <si>
    <t>P1067.3 Raise 345kV Ckt 72B near Eureka Sub to Prep 138kV Heights Sub</t>
  </si>
  <si>
    <t xml:space="preserve"> </t>
  </si>
  <si>
    <t>P1067.4 Convert Heights Sub: Loop 138kV Ckt 09D</t>
  </si>
  <si>
    <t>138KV CKT 37C TECO-GARROTT</t>
  </si>
  <si>
    <t>HLP/00/0922/TR/0032</t>
  </si>
  <si>
    <t>P1057 TECO-Blodgett</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</si>
  <si>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costs of materials that could have a cumulative impact above 10%. Variance percentage of final total costs vs. final estimate filed in MCPR is 4%</t>
  </si>
  <si>
    <t>CKT 24 DUNVALE - WESTCHASE</t>
  </si>
  <si>
    <t>HLP/00/1553/TR</t>
  </si>
  <si>
    <t>P1553.1 Upgrade 138kV Ckt 24B-1: Str #17304-17240</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</si>
  <si>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as in this case, may reflect fluctuations in cost which have a cumulartive impact above 10%. Variance percentage of final total costs vs. final estimate filed in MCPR is 6%</t>
  </si>
  <si>
    <t>MOODY-STEWART CKT 63C-4</t>
  </si>
  <si>
    <t>HLP/00/0922/TR/0008</t>
  </si>
  <si>
    <t>P1016 STEWRT-Moody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</si>
  <si>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cost of materials and contract labor and transportation costs that could have a cumulative impact above 10%. Variance percentage of final total costs vs. final estimate filed in MCPR is -22%</t>
  </si>
  <si>
    <t>P1016.1 Stewart-Moody (Structures 34764-34786)</t>
  </si>
  <si>
    <t>HLP/00/1115/SB/0002</t>
  </si>
  <si>
    <t>PE190001 Install 3rd 800MVA Auto Transformer (BP)</t>
  </si>
  <si>
    <t>HLP/00/1115/SB/0005</t>
  </si>
  <si>
    <t>PE190012 Loop 345kV STP/DOW CKT #27 Into Jones Creek (BP)</t>
  </si>
  <si>
    <t>HLP/00/1115/SB/0003</t>
  </si>
  <si>
    <t>PE190013 4th 138kV, 120MVAR Cap Bank and (2) Automatic Cap Banks</t>
  </si>
  <si>
    <t>HLP/00/1114/SB/0001</t>
  </si>
  <si>
    <t>PE180030 SOUTHWYCK - RECONFIGURE &amp; UPGRADE 138KV CKT #05 LOOP BUS (BP)</t>
  </si>
  <si>
    <t>PE180151 HOC - Upgrade Line Relaying &amp; Carrier on 138kV CKT #26 to Karsten</t>
  </si>
  <si>
    <t>PE180152 KARSTEN - Upgr Line Relaying &amp; Carrier on 138kV CKT #26 to HOC &amp; Repl RTU</t>
  </si>
  <si>
    <t>HLP/00/0997/SB/0004</t>
  </si>
  <si>
    <t xml:space="preserve">PE190056 BIG CREEK - BUILD NEW 138/12KV SUBSTATION (BP) </t>
  </si>
  <si>
    <t>HLP/00/0997/SB/0007</t>
  </si>
  <si>
    <t xml:space="preserve">PE190042 DAMON - CONVERT TO 138KV OPERATION (BP) 	</t>
  </si>
  <si>
    <t>HLP/00/1349/SB</t>
  </si>
  <si>
    <t>PE190043 West Columbia - Convert to 138kV Operation</t>
  </si>
  <si>
    <t>HLP/00/0997/SB/0003</t>
  </si>
  <si>
    <t xml:space="preserve">PE200020 NEEDVILLE - BUILD NEW 138/12KV SUBSTATION 	</t>
  </si>
  <si>
    <t>HLP/00/0997/SB/0005</t>
  </si>
  <si>
    <t xml:space="preserve">PE200021 FORT BEND - CONVERT CKT #45 TO 138KV OPERATION </t>
  </si>
  <si>
    <t>HLP/00/0997/SB/0009</t>
  </si>
  <si>
    <t xml:space="preserve">PE200022 WEST COLUMBIA - CONVERT CKT #45 TO 138KV OPERATION </t>
  </si>
  <si>
    <t>HLP/00/0997/SB/0001</t>
  </si>
  <si>
    <t xml:space="preserve">PE200023 WAP - REPLACE CARRIER EQUIPMENT CKT #02 TO W. COL </t>
  </si>
  <si>
    <t>HLP/00/0997/SB/0006</t>
  </si>
  <si>
    <t xml:space="preserve">PE200024 TEXWES - DISCONNECT CUSTOMER SUB &amp; CONV TO DISTRIBUTION SERVICE </t>
  </si>
  <si>
    <t>HLP/00/1408/SB/0002</t>
  </si>
  <si>
    <t>PE200100 DEEPWATER - RECONNECT 138KV SWITCHYARD &amp; INSTALL 800 MVA AUTO TRF</t>
  </si>
  <si>
    <t>HLP/00/1408/SB/0001</t>
  </si>
  <si>
    <t xml:space="preserve">PE200101 DEEPWATER - UPGRADE 138KV YARD FAULT DUTY TO 80KA (AP) </t>
  </si>
  <si>
    <t>PE200133 LYDELL - INSTALL 2ND FIBER OPTIC CABLE ON CKT #70 TO DEEPWATER</t>
  </si>
  <si>
    <t>HLP/00/1416/SB/0003</t>
  </si>
  <si>
    <t xml:space="preserve">PE210029 JORDAN - INSTALL 3RD 800MVA AUTO TRF / PE210033 JORDAN - LOOP 345KV CKT #97 TO CHAMBERS/KING </t>
  </si>
  <si>
    <t>HLP/00/1416/SB/0001</t>
  </si>
  <si>
    <t xml:space="preserve">PE210030 JORDAN - UPGRADE 138KV YARD TO 80KA </t>
  </si>
  <si>
    <t>HLP/00/1416/SB/0002</t>
  </si>
  <si>
    <t xml:space="preserve">PE210031 CHAMBERS - UPGRADE CARRIER ON CKT #97 TO JORDAN (WAS KING) </t>
  </si>
  <si>
    <t xml:space="preserve">PE210032 KING - UPGRADE CARRIER ON CKT #97 TO JORDAN (WAS CHAMBERS) </t>
  </si>
  <si>
    <t>HLP/00/0055/SB/0142</t>
  </si>
  <si>
    <t xml:space="preserve">PE220008 PLACID - INSTALL SCADA SET AT NEW CUSTOMER SUB </t>
  </si>
  <si>
    <t>PE220009 RIGBY - INSTALL DUAL FIBER OPTIC CABLES ON CKT #86 TO PLACID</t>
  </si>
  <si>
    <t>HLP/00/1425/SB/0001</t>
  </si>
  <si>
    <t xml:space="preserve">PE220012 JORDAN - INSTALL NEW LINE POSITION FOR 138KV CKT TO WINFRE </t>
  </si>
  <si>
    <t xml:space="preserve">PE220013 MONT BELVIEU - INSTALL LINE POSITION FOR NEW 138KV CKT TO LNGSTN </t>
  </si>
  <si>
    <t xml:space="preserve">PE220014 DALTON - UPGRADE LINE RELAYING ON MONT BELVIEU CKT (WAS WINFRE) </t>
  </si>
  <si>
    <t xml:space="preserve">PE220015 WINFRE - UPGRADE LINE RELAYING ON EAGLE CKT (WAS LANGSTON) </t>
  </si>
  <si>
    <t xml:space="preserve">PE220016 WINFRE - UPGRADE LINE RELAYING ON JORDAN CKT (WAS DALTON) </t>
  </si>
  <si>
    <t xml:space="preserve">PE220017 LNGSTN - UPGRADE LINE RELAYING ON CHEVRON CKT (WAS WINFRE) </t>
  </si>
  <si>
    <t xml:space="preserve">PE220018 EAGLE - UPGRADE LINE RELAYING ON WINFRE CKT (WAS CHEVRON) </t>
  </si>
  <si>
    <t xml:space="preserve">PE220019 CHEV - UPGRADE LINE RELAYING ON LANGSTON CKT (WAS EAGLE) </t>
  </si>
  <si>
    <t xml:space="preserve">PE220020 CHEV - UPGRADE CBY CKT86 TO MIN 669MVA EMER RATING </t>
  </si>
  <si>
    <t xml:space="preserve">PE220022 CEDAR BAYOU PLANT - UPGRADE CHEVRON CKT86 TO MIN 669MVA EMER RATING </t>
  </si>
  <si>
    <t xml:space="preserve">PE220023 WARVUE - UPGRADE LINE RELAYING ON CKT TO MONT BELVIEU </t>
  </si>
  <si>
    <t>HLP/00/1412/SB/0003</t>
  </si>
  <si>
    <t>PE200221 WALLIS - UPGRADE 138KV CKT65 LOOP BUS TO 4000A (AP)</t>
  </si>
  <si>
    <t>HLP/00/1412/SB/0001</t>
  </si>
  <si>
    <t>PE200233 EAST BERNARD - UPGRADE 138KV CKT65 TO GEBHRT TO 4000A</t>
  </si>
  <si>
    <t>HLP/00/1399/SB</t>
  </si>
  <si>
    <t>PE220054 SEALY - UPGRADE 138KV CKT65 LOOP BUS TO 4000A</t>
  </si>
  <si>
    <t>PE220055 PETERS - UPGRADE 138KV CKT65 TO GEBHRT TO 4000A</t>
  </si>
  <si>
    <t>HLP/00/1235/SB</t>
  </si>
  <si>
    <t>PE200207 ANGLETON - UPGRADE CKT04 TO WEST COLUMBIA TO 368MVA (BP)</t>
  </si>
  <si>
    <t>PE200208 WEST COLUMBIA - UPGRADE CKT04 TO WEST COLUMBIA TO 368MVA (BP)</t>
  </si>
  <si>
    <t>HLP/00/0922/SB/0014</t>
  </si>
  <si>
    <t xml:space="preserve">PE220097 ANGLETON - UPGRADE CKT 04 TO WEST COLUMBIA TO 4000A CONTINUOUS RATING </t>
  </si>
  <si>
    <t>HLP/00/1235/SB/0001</t>
  </si>
  <si>
    <t xml:space="preserve">PE220098 WEST COLUMBIA - UPGRADE CKT 04 TO ANGLETON TO 4000A CONTINUOUS RATING </t>
  </si>
  <si>
    <t>HLP/00/0922/SB/0016</t>
  </si>
  <si>
    <t xml:space="preserve">PE230005 HITCHCOCK - UPGRADE 138KV CKT 93 LOOP TO 4000A </t>
  </si>
  <si>
    <t>HLP/00/1413/SB</t>
  </si>
  <si>
    <t xml:space="preserve">PE230008 Flewellen - UPGRADE 138KV PETERS CKT 25 TO 4000A CONTINUOUS RATING </t>
  </si>
  <si>
    <t>HLP/00/1413/SB/0001</t>
  </si>
  <si>
    <t xml:space="preserve">PE230009 Peters - UPGRADE 138KV FLEWELLEN CKT25 TO 4000A CONTINUOUS RATING </t>
  </si>
  <si>
    <t>HLP/00/0496/SB/0004</t>
  </si>
  <si>
    <t>PE230024 THW - CKT29A1: UPGRADE THW EQ</t>
  </si>
  <si>
    <t>HLP/00/0496/SB/0005</t>
  </si>
  <si>
    <t>PE230025 LITTLE YORK - CKT29A1: UPGRADE LITTTLE YORK EQ</t>
  </si>
  <si>
    <t>HLP/00/0496/SB/0006</t>
  </si>
  <si>
    <t>PE230026 WHITE OAK - CKT29A2: UPGRADE WHITE OAK EQ</t>
  </si>
  <si>
    <t>PE230027 BAMMEL - UPGRADE CARRIER ON THW CKT 81</t>
  </si>
  <si>
    <t>HLP/00/1128/SB</t>
  </si>
  <si>
    <t>PE220230 GYPSUM - EXTEND 138KV TRANSMISSION SERVICE TO NEW CUSTOMER-OWNED SPER STONE</t>
  </si>
  <si>
    <t>HLP/00/1128/SB/0004</t>
  </si>
  <si>
    <t>PE220311 CLINTON - 138KV BREAKER STATION</t>
  </si>
  <si>
    <t>HLP/00/1128/SB/0001</t>
  </si>
  <si>
    <t>PE220312 GALENA PARK - MOVE DISTRIBUTION LOAD TO 138KV &amp; REMOVE 69/138KV SWITCHYAR FACILITES</t>
  </si>
  <si>
    <t>HLP/00/1128/SB/0002</t>
  </si>
  <si>
    <t>PE220313 GREENS BAYOU - RECONFIGURE 69KV SWITCHYARD &amp; UPGRADE CARRIER ON 69KV CLINTON CKT</t>
  </si>
  <si>
    <t xml:space="preserve">PE220314 NINTH - UPGRADE RELAYING ON 138KV CLINTON CKT </t>
  </si>
  <si>
    <t xml:space="preserve">PE220315 ANBUSH - UPGRADING RELAYING ON 138KV CLINTON CKT </t>
  </si>
  <si>
    <t>HLP/00/1306/SB</t>
  </si>
  <si>
    <t>PE220048 STONE LAKE - BUILD NEW 138/35KV SUBSTATION &amp; (2) 14.4 MVAR CAP BANKS</t>
  </si>
  <si>
    <t>PE220049 HOCKLEY - UPGRADE CKT 66 TO TOMBALL</t>
  </si>
  <si>
    <t xml:space="preserve">HLP/00/1491/SB </t>
  </si>
  <si>
    <t>PE220078 BUILD NEW 345KV SWITCHYARD TO CONNECT NEW GENERATOR</t>
  </si>
  <si>
    <t>HLP/00/1492/SB</t>
  </si>
  <si>
    <t>PE220025 WOLF BUILD NEW 345KV BKR &amp; 1/2 SWITCHYARD</t>
  </si>
  <si>
    <t>PE220026 HILLJE INSTALL POTT SCHEME ON 345KV CKT #64 TO WOLF</t>
  </si>
  <si>
    <t>PE220027 WAP INSTALL POTT SCHEME ON 345KV CKT #64 TO WOLF</t>
  </si>
  <si>
    <t>HLP/00/1493/SB</t>
  </si>
  <si>
    <t xml:space="preserve">PE220028 BLUE - BUILD NEW 345KV BKR &amp; 1/2 SWITCHYARD </t>
  </si>
  <si>
    <t xml:space="preserve">PE220029 BAILEY - INSTALL POTT SCHEME ON 345KV CKT #72 TO BLUE </t>
  </si>
  <si>
    <t xml:space="preserve">PE220030 HILLJE - INSTALL POTT SCHEME ON 345KV CKT #72 TO BLUE </t>
  </si>
  <si>
    <t>HLP/00/1497/SB</t>
  </si>
  <si>
    <t xml:space="preserve">PE220031 HUNGERFORD - BUILD NEW 138KV BKR &amp; 1/2 SWITCHYARD </t>
  </si>
  <si>
    <t xml:space="preserve">PE220032 DYANN - UPGRADE LINE RELAYING ON CKT 60 TO HUNGERFORD </t>
  </si>
  <si>
    <t xml:space="preserve">PE220033 DYANN - UPGRADE LINE RELAYING ON CKT 60 TO SOUTH LANE CITY </t>
  </si>
  <si>
    <t xml:space="preserve">PE220034 EAST BERNARD - UPGRADE LINE RELAYING ON CKT 60 TO HUNGERFORD </t>
  </si>
  <si>
    <t xml:space="preserve">PE220035 ORCHARD - UPGRADE LOOP BUS TO 525/580 MVA </t>
  </si>
  <si>
    <t xml:space="preserve">PE220036 SOUTH LANE CITY - UPGRADE LINE RELAYING ON CKT 60 TO DYANN </t>
  </si>
  <si>
    <t>HLP/00/1498/SB</t>
  </si>
  <si>
    <t xml:space="preserve">PE220050 RIVERSIDE - BUILD NEW 138KV BKR &amp; 1/2 SWITCHYARD </t>
  </si>
  <si>
    <t xml:space="preserve">PE220051 CHAMON - INSTALL DUAL FIBER ON CKT #94 TO RIVERSIDE </t>
  </si>
  <si>
    <t xml:space="preserve">PE220052 PSARCO - INSTALL DUAL FIBER ON CKT #94 TO RIVERSIDE </t>
  </si>
  <si>
    <t>HLP/00/1501/SB</t>
  </si>
  <si>
    <t xml:space="preserve">PE220069 DANBURY - BUILD NEW 138KV BKR &amp; 1/2 SWITCHYARD </t>
  </si>
  <si>
    <t xml:space="preserve">PE220070 ANGLETON - UGRADE LINE RELAYING ON CKT 04 TO DANBURY </t>
  </si>
  <si>
    <t xml:space="preserve">PE220071 PETSON - UGRADE LINE RELAYING ON CKT 04 TO DANBURY </t>
  </si>
  <si>
    <t xml:space="preserve">PE220073 MONSAN - CONVERT 2ND DCB RELAY SCHEME TO POTT </t>
  </si>
  <si>
    <t xml:space="preserve">PE220075 HUDSON - UPGRADE LINE RELAYING ON 138KV CKT TO WEBSTER </t>
  </si>
  <si>
    <t xml:space="preserve">PE220076 WEBSTER - INSTALL POTT RELAY SCHEME ON 138KV CKT TO HUDSON </t>
  </si>
  <si>
    <t xml:space="preserve">PE220212 LIVERPOOL - ROUTE FIBER INTO CONTROL CUBICLE		</t>
  </si>
  <si>
    <t>HLP/00/1516/SB</t>
  </si>
  <si>
    <t>PE220103 ANGLETON-INSTALL LINE POSITION FOR NEW GENERATOR (MARK ONE)</t>
  </si>
  <si>
    <t>PE220104 ANGLETON-UPGRADE 138 KV CKT 26 TO KARSTEN TO MIN 384 MVA EMERGENCY</t>
  </si>
  <si>
    <t>PE220105 MONSAN-UPGRADE 138 KV CKT 04 TO PETSON TO MIN 290 MVA EMERGENCY RATING</t>
  </si>
  <si>
    <t>PE220106 HOC-UPGRADE 138 KV SOUTHWESTERN BUS TO MIN 775 MVA CONTINUOUS</t>
  </si>
  <si>
    <t>HLP/00/1266/SB</t>
  </si>
  <si>
    <t xml:space="preserve">PE190053 GARTH - BUILD NEW 138/12KV SUBSTATION (AP)		</t>
  </si>
  <si>
    <t>PE190058 HANEY - MODIFY 138KV SECTIONALIZING SCHEME (AP)</t>
  </si>
  <si>
    <t>PE190287 BAYTOWN - INSTALL DER TRANSFER TRIP</t>
  </si>
  <si>
    <t>HLP/00/1250/SB</t>
  </si>
  <si>
    <t>PE190052 LAKE HOUSTON BUILD NEW 138/35KV SUBSTATION (AP)</t>
  </si>
  <si>
    <t>PE190061 KINGWOOD - MODIFY 138KV SECTIONALIZING SCHEME (AP)</t>
  </si>
  <si>
    <t>HLP/00/1308/SB</t>
  </si>
  <si>
    <t>PE210065 WORTHAM BUILD NEW 138/35KV SUBSTATION</t>
  </si>
  <si>
    <t>HLP/00/1389/SB</t>
  </si>
  <si>
    <t xml:space="preserve">PE200037 BURKE - BUILD NEW 138KV SWITCHYARD 		</t>
  </si>
  <si>
    <t>HLP/00/1454/SB</t>
  </si>
  <si>
    <t xml:space="preserve">PE210068 EAGLE NEST BUILD NEW 138KV SWITCHYARD TO CONNECT NEW GENERATOR		</t>
  </si>
  <si>
    <t>PE210071 BURKE INSTALL POTT RELAY SCHEME ON CKT 02 TO EAGLE NEST</t>
  </si>
  <si>
    <t>PE210072 WEST COLUMBIA INSTALL POTT RELAY SCHEME ON CKT 02 TO EAGLE NEST</t>
  </si>
  <si>
    <t>HLP/00/1216/SB/0003</t>
  </si>
  <si>
    <t>PE180147 MILLER Upgrade Relaying on CKT #88 to Baytown (BP)</t>
  </si>
  <si>
    <t>PE180148 BAYTOWN Upgrade Relaying on CKT #87 to MILLER (BP)</t>
  </si>
  <si>
    <t>HLP/00/1262/SB</t>
  </si>
  <si>
    <t>PE190034 REFUGE - BUILD NEW 345KV SWITCHYARD (AP)</t>
  </si>
  <si>
    <t>HLP/00/1338/SB</t>
  </si>
  <si>
    <t>PE190152 GREENS BAYOU RECONFIGURE 138KV YARD (AP)</t>
  </si>
  <si>
    <t>PE190153 ANBUSH UPGRADE RELAYING ON 138KV CKT #08 TO GBY (AP)</t>
  </si>
  <si>
    <t>PE190121 WHITE OAK REPLACE LINE PANEL ON 138KV CKT #03 TO GREENS BAYOU (AP)</t>
  </si>
  <si>
    <t>PE190224 HARDY UPGRADE CARRIER EQUIPMENT ON CKT #95 TO GREENS BAYOU (AP)</t>
  </si>
  <si>
    <t>HLP/00/1345/SB</t>
  </si>
  <si>
    <t>PE200040 LIMBURG Limburg Substation (SUB) Build new 138kV</t>
  </si>
  <si>
    <t>PE200041 SOUTHWYCK  UPGRADE 138KV LINE SECTIONALIZING SCHEME</t>
  </si>
  <si>
    <t>HLP/00/1335/SB</t>
  </si>
  <si>
    <t>PE190049 BLODGETT CONVERT TO 138KV OPERATION (AP)</t>
  </si>
  <si>
    <t xml:space="preserve">HLP/00/1450/SB </t>
  </si>
  <si>
    <t xml:space="preserve">PE210046 HILLJE - Install 345 kV Line Position for New Generator (Danish Fields Solar)		</t>
  </si>
  <si>
    <t>HLP/00/1518/SB/0003</t>
  </si>
  <si>
    <t>PE220101 HOC RELOCATE 138 KV CKT 05 TO WEBSTER</t>
  </si>
  <si>
    <t>PE220102 WEBSTER UPGRADE LINE RELAYING ON CKT 05 TO HOC</t>
  </si>
  <si>
    <t>HLP/00/1424/SB/0001</t>
  </si>
  <si>
    <t xml:space="preserve">PE210050 PEARLAND INSTALL 138 KV, 40 MVAR CAP BANK		</t>
  </si>
  <si>
    <t>PE220042 MYKAWA BUILD NEW 138KV BKR &amp; 1/2 SWITCHYARD</t>
  </si>
  <si>
    <t>PE220043 COUGAR UPGRADE CARRIER EQUIPMENT ON CKT TO MYKAWA</t>
  </si>
  <si>
    <t>PE220045 PHR UPGRADE CARRIER EQUIPMENT ON CKT TO MYKAWA</t>
  </si>
  <si>
    <t>PE220046 PLAZA UPGRADE CARRIER EQUIPMENT ON CKT TO MYKAWA</t>
  </si>
  <si>
    <t>HLP/00/0017/SB</t>
  </si>
  <si>
    <t>PE220318 MYKAWA BUILD NEW DUAL VOLTAGE DISTRIBUTION SUB 35kV &amp; 12kV</t>
  </si>
  <si>
    <t>HLP/00/1426/SB/0001</t>
  </si>
  <si>
    <t>PE200289 HOC INSTALL LINE POS.FOR NEW GENERATOR (PES1) &amp; UPG.CKT 90 TO GARROTT</t>
  </si>
  <si>
    <t>HLP/00/1414/SB/0002</t>
  </si>
  <si>
    <t>PE200209 STRANG UPGRADE RELAYING AND CARRIER ON CKT87 TO CEDAR BAYOU</t>
  </si>
  <si>
    <t>PE200210 CEDAR BAYOU PLANT UPGRADE RELAYING AND CARRIER ON CKT87 TO STRANG</t>
  </si>
  <si>
    <t>HLP/00/1414/SB/0005</t>
  </si>
  <si>
    <t>PE200211 QUANUM UPGRADE RELAYING AND CARRIER ON CKT85 TO CEDAR BAYOU</t>
  </si>
  <si>
    <t>PE200212 CEDAR BAYOU PLANT UPGRADE RELAYING AND CARRIER ON CKT85 TO QUANUM</t>
  </si>
  <si>
    <t>HLP/00/1414/SB/0001</t>
  </si>
  <si>
    <t>PE200213 BAYOU UPGRADE RELAYING AND CARRIER ON CKT79 TO MORGANS POINT</t>
  </si>
  <si>
    <t>HLP/00/1414/SB/0006</t>
  </si>
  <si>
    <t>PE200214 MORGANS POINT UPGRADE RELAYING AND CARRIER ON CKT79 TO BAYOU, PRE-INSTALLDUAL FIBER CABLES</t>
  </si>
  <si>
    <t>HLP/00/1414/SB/0010</t>
  </si>
  <si>
    <t>PE200215 CHORIN INSTALL DUAL FIBER ON CKT87 TO SRB</t>
  </si>
  <si>
    <t>HLP/00/1414/SB/0004</t>
  </si>
  <si>
    <t>PE200216 SRB UPGRADE WAVE TRAP ON CKT87 TO CHORIN</t>
  </si>
  <si>
    <t>HLP/00/1414/SB/0007</t>
  </si>
  <si>
    <t>PE200217 CEDAR BAYOU PLANT UPGRADE RELAYING AND CARRIER ON CKT84 TO HOPSON</t>
  </si>
  <si>
    <t>PE200218 HOPSON UPGRADE RELAYING AND CARRIER ON CKT84 TO CEDAR BAYOU</t>
  </si>
  <si>
    <t>HLP/00/1414/SB/0009</t>
  </si>
  <si>
    <t>PE200219 DECKER UPGRADE CKT83 TO CEDAR BAYOU TO 498MVA</t>
  </si>
  <si>
    <t>HLP/00/0130/SB/0025</t>
  </si>
  <si>
    <t>PE190047 HOC - Install 138kV Series Reactor (BP)</t>
  </si>
  <si>
    <t>HLP/00/0130/SB/0037 or HLP/00/0130/SB/0036</t>
  </si>
  <si>
    <t>PE190048 WAP - Install 138kV Series Reactors (BP)</t>
  </si>
  <si>
    <t>HLP/00/0130/SB/0037</t>
  </si>
  <si>
    <t>PE190074 BRITMOORE - UPGRADE CARRIER EQUIPMENT ON 138KV CKT #09 TO WAP (BP)</t>
  </si>
  <si>
    <t>PE190075 FORT BEND - REMOVE CARRIER EQUIPMENT ON 138KV CKT #09 TO WAP (BP)</t>
  </si>
  <si>
    <t>HLP/00/1571/SB</t>
  </si>
  <si>
    <t>PE220236 WATERHOLE BUILD NEW CNP 345KV BKR-&amp;-1/2 INTERCONNECTION SWITCHYARD</t>
  </si>
  <si>
    <t>PE220237 BAILEY UPGRADE LINE RELAYING ON CKT62 TO WATERHOLE</t>
  </si>
  <si>
    <t>PE220238 JONES CREEK UPGRADE LINE RELAYING ON CKT62 TO WATERHOLE</t>
  </si>
  <si>
    <t>HLP/00/1577/SB</t>
  </si>
  <si>
    <t xml:space="preserve">PE220319 GULFTIE BUILD NEW CNP 138KV BKR-&amp;-1/2 INTERCONNECTION SWITCHYARD </t>
  </si>
  <si>
    <t>HLP/00/1570/SB</t>
  </si>
  <si>
    <t xml:space="preserve">PE220223 MONSAN UPGRADE HUDSON CKT04 TO MINIMUM 507/507MVA </t>
  </si>
  <si>
    <t xml:space="preserve">PE220224 MUSTANG BAYOU UPGRADE 138KV LOOP BUS TO MINIMUM 568/568MVA </t>
  </si>
  <si>
    <t xml:space="preserve">PE220226 LIVERPOOL UPGRADE 138KV LOOP BUS TO MINIMUM 517/517MVA </t>
  </si>
  <si>
    <t>HLP/00/1567/SB</t>
  </si>
  <si>
    <t>PE220218 ARCHER BUILD NEW CNP 138KV BKR-&amp;-1/2 INTERCONNECTION SWITCHYARD</t>
  </si>
  <si>
    <t>PE220219 KARSTEN UPGRADE LINE RELAYING ON CKT26 TO ARCHER</t>
  </si>
  <si>
    <t>PE220220 ANGLETON UPGRADE LINE RELAYING ON CKT26 TO ARCHER MIN 384/384MVA</t>
  </si>
  <si>
    <t>HLP/00/1512/SB</t>
  </si>
  <si>
    <t>PE220057 WEST COLUMBIA - UPGRADE 138KV YARD FAULT DUTY TO 63KA</t>
  </si>
  <si>
    <t>HLP/00/1500/SB</t>
  </si>
  <si>
    <t xml:space="preserve">PE220053 SMITHERS - BUILD 345KV LINE POSITION FOR NEW GENERATOR </t>
  </si>
  <si>
    <t>HLP/00/1485/SB</t>
  </si>
  <si>
    <t>PE210082 WEST COLUMBIA Expand 138 kV Ring Bus  to Connect New Generator</t>
  </si>
  <si>
    <t>HLP/00/1419/SB/0001</t>
  </si>
  <si>
    <t xml:space="preserve">PE210034 SRB REMOVE 69KV FACILITIES &amp; ADD 138KV BUS TIE BKR </t>
  </si>
  <si>
    <t>HLP/00/1419/SB/0003</t>
  </si>
  <si>
    <t xml:space="preserve">PE210035 SRB INSTALL 100MVAR CAP BANK </t>
  </si>
  <si>
    <t xml:space="preserve">PE210036 HOC REMOVE &amp; RELOCATE 138KV, 100MVAR CAP BANK </t>
  </si>
  <si>
    <t>HLP/00/1419/SB/0002</t>
  </si>
  <si>
    <t xml:space="preserve">PE210037 SOUTH CHANNEL RECONFIGURE 69KV SRB CKT-23 AS DEEPWATER CKT-23 </t>
  </si>
  <si>
    <t xml:space="preserve">PE210038 DEEPWATER RECONFIGURE 69KV SRB CKT AS SOUTH CHANNEL CKT </t>
  </si>
  <si>
    <t>HLP/00/1233/SB/0001</t>
  </si>
  <si>
    <t>PE210077 WHITE OAK INSTALL 2ND 138/69 KV AUTO</t>
  </si>
  <si>
    <t>HLP/00/1233/SB/0002</t>
  </si>
  <si>
    <t>PE210078 WHITE OAK UPGRADE 69 KV CKT 34 TO HEIGHTS TO MIN 192/192 MVA</t>
  </si>
  <si>
    <t>PE210079 HEIGHTS UPGRADE 69 KV CKT 34 TO WHITE OAK TO MIN 192/192 MVA</t>
  </si>
  <si>
    <t>PE210080 SAN FELIPE UPGRADE CARRIER EQUIP ON 138 KV CKT 09 TO WHITE OAK</t>
  </si>
  <si>
    <t>HLP/00/1325/SB</t>
  </si>
  <si>
    <t>PE210256 DEIHL - INSTALL 11TH &amp; 12TH 12KV FEEDERS</t>
  </si>
  <si>
    <t>HLP/00/1460/SB</t>
  </si>
  <si>
    <t>PE220089 AIRLINE - INSTALL 12TH 12KV FEEDER</t>
  </si>
  <si>
    <t>HLP/00/1184/SB</t>
  </si>
  <si>
    <t xml:space="preserve">PE220085 CROCKETT - INSTALL 3RD TRANSFORMER &amp; 3-12 KV FEEDERS </t>
  </si>
  <si>
    <t>HLP/00/1337/SB</t>
  </si>
  <si>
    <t>PE210020 Jones Creek - Install new 138kv positions</t>
  </si>
  <si>
    <t>PE210021 Velasco - Reconfigure for new Jones Creek ckt</t>
  </si>
  <si>
    <t>HLP/00/0130/SB/0044</t>
  </si>
  <si>
    <t xml:space="preserve">PE200088 JONES CREEK - RECONFIGURE 138KV SWITCHYARD </t>
  </si>
  <si>
    <t>HLP/00/1278/SB</t>
  </si>
  <si>
    <t xml:space="preserve">PE180217 NASH - CONVERT TO 138KV OPERATION (AP) </t>
  </si>
  <si>
    <t>HLP/00/1246/SB</t>
  </si>
  <si>
    <t xml:space="preserve">PE170066 HOFMAN - REPLACE LINE PANEL ON CKT #02 TO BASF &amp; REPL RTU (AP) </t>
  </si>
  <si>
    <t>PE170067 BASF - REPLACE LINE PANEL &amp; JUMPERS ON CKT #02 TO HOFMAN &amp; REPL RT (AP)</t>
  </si>
  <si>
    <t xml:space="preserve">PE180214 LAKE HOUSTON - UPGRADE CKT #02 LOOP BUS </t>
  </si>
  <si>
    <t>HLP/00/1480/SB/0001</t>
  </si>
  <si>
    <t xml:space="preserve">PE210096 Hillje - BUILD NEW 345KV LINE POSITION FOR NEW GENERATOR </t>
  </si>
  <si>
    <t>HLP/00/1445/SB</t>
  </si>
  <si>
    <t>PE210039 Angleton - Install Line Position for New Generator (MYRTLE)</t>
  </si>
  <si>
    <t>HLP/00/1453/SB</t>
  </si>
  <si>
    <t xml:space="preserve">PE210067 Cedar Creek - BUILD NEW 345KV SWITCHYARD TO CONNECT NEW GENERATOR </t>
  </si>
  <si>
    <t xml:space="preserve">PE210069 Bailey - INSTALL POTT RELAY SCHEME ON CKT 72 TO CEDAR CREEK </t>
  </si>
  <si>
    <t xml:space="preserve">PE210070 WAP - INSTALL POTT RELAY SCHEME ON CKT 72 TO CEDAR CREEK </t>
  </si>
  <si>
    <t>HLP/00/0996/SB</t>
  </si>
  <si>
    <t xml:space="preserve">PE210232 ALTA LOMA - INSTALL 8TH 12KV FEEDER </t>
  </si>
  <si>
    <t xml:space="preserve">PE210233 MUSTANG BAYOU - INSTALL 3RD &amp; 4TH 12KV FEEDERS </t>
  </si>
  <si>
    <t xml:space="preserve">PE210234 WEBSTER - UPGRADE MANVEL 69KV LINE RELAYING FOR ALVIN BYPASS </t>
  </si>
  <si>
    <t xml:space="preserve">PE230002 ALVIN - CONVERT TO 138KV OPERATION &amp; INSTALL 2ND TRF </t>
  </si>
  <si>
    <t xml:space="preserve">PE230003 MANVEL - CONVERT TO 138KV OPERATION </t>
  </si>
  <si>
    <t xml:space="preserve">PE230018 HOC - DISCONNECT 69KV CKT 53 TO KARSTEN </t>
  </si>
  <si>
    <t xml:space="preserve">PE230019 WEBSTER - REMOVE 69KV FACILITIES (INCLUDING AUTO) </t>
  </si>
  <si>
    <t>PE230021 KARSTEN - REMOVE 69KV FACILITIES &amp; REVISE LINE RELAYING ON 138KV CKT6 TO ANGLETON</t>
  </si>
  <si>
    <t>HLP/00/1162/SB</t>
  </si>
  <si>
    <t>PE210063 WALLER INSTALL 2ND TRF AND 35KV FEEDER</t>
  </si>
  <si>
    <t>HLP/00/1226/SB</t>
  </si>
  <si>
    <t>PE190051 READING - Install (2) 100 MVA TRF's &amp; (3) 35kV Feeders (BP)</t>
  </si>
  <si>
    <t>HLP/00/1112/SB</t>
  </si>
  <si>
    <t>PE150234 HOC - CONVERT TRFS #1, #2, &amp; #3 TO 138KV OPERATION</t>
  </si>
  <si>
    <t>HLP/00/0936/SB</t>
  </si>
  <si>
    <t>PE180144 HOC - REPLACE CONVENTIONAL SUB WITH BKR &amp; HALF</t>
  </si>
  <si>
    <t>HLP/00/1152/SB</t>
  </si>
  <si>
    <t>PE160410 RED BLUFF BUILD NEW 138/12KV SUBSTATION</t>
  </si>
  <si>
    <t>HLP/00/1117/SB</t>
  </si>
  <si>
    <t>PE180135 DUNLAVY - UPGRADE 69KV CKT #31 TO HEIGHTS (BP)</t>
  </si>
  <si>
    <t>PE180136 HEIGHTS - UPGRADE 69KV CKT #31 TO DUNLAVY</t>
  </si>
  <si>
    <t>HLP/00/1525/SB</t>
  </si>
  <si>
    <t>PE220211 HEIGHTS - UPGRADE DUNLAVY CKT31</t>
  </si>
  <si>
    <t>HLP/00/1190/SB</t>
  </si>
  <si>
    <t>PE180044 CEDAR BAYOU PLANT UPGRADE 138KV CKT #87 TO STRANG</t>
  </si>
  <si>
    <t>PE180036 CHORIN UPGRADE 138KV CKT #87 TO SRB, INCREASE AMPACITY (REPLACE AITEK WITH RUSSEL SUB)</t>
  </si>
  <si>
    <t>PE180034 SRB UPGRADE 138KV CKT #87 TO CHORIN, INCREASE AMPACITY</t>
  </si>
  <si>
    <t>PE180043 CHORIN UPGRADE 138KV CKT #87 TO STRANG, INCREASE AMPACITY (BP)</t>
  </si>
  <si>
    <t>PE170068 STRANG UPGRADE AMPACITY OF CUSTOMER SUBSTATION</t>
  </si>
  <si>
    <t>HLP/00/1288/SB</t>
  </si>
  <si>
    <t>PE210060 MISSOURI CITY INSTALL 3RD TRF AND (2) 12KV FEEDERS</t>
  </si>
  <si>
    <t>HLP/00/1444/SB</t>
  </si>
  <si>
    <t xml:space="preserve">PE210028 WEST GALVESTON - ADD 3RD 12KV, 50MVA TRANSFORMER </t>
  </si>
  <si>
    <t>PE200260  SPARES-PURCH 30/40/50 MVA POWER TRF</t>
  </si>
  <si>
    <t>HLP/00/1344/SB</t>
  </si>
  <si>
    <t>PE190002 JONES CREEK BUILD NEW 138/12KV SUBSTATION (AP)</t>
  </si>
  <si>
    <t>HLP/00/1482/SB/0001</t>
  </si>
  <si>
    <t>PE220037 SAN BERNARD BUILD NEW 138KV BKR &amp; 1/2 SWITCHYARD</t>
  </si>
  <si>
    <t>PE220038 SOUTH LANE CITY INSTALL POTT SCHEME ON 138KV CKT TO SAN BERNARD</t>
  </si>
  <si>
    <t>PE220041 WEST COLUMBIA UPGRADE RELAY SCHEME ON CKT 04 TO SAN BERNARD</t>
  </si>
  <si>
    <t>PE220058 WEST COLUMBIA UPGRADE 138KV CKT04 TO SAN BERNARD TO MIN 610/840 MVA RATIN</t>
  </si>
  <si>
    <t>HLP/00/1483/SB/0001</t>
  </si>
  <si>
    <t>PE220065 JONTE - BUILD NEW 138KV BKR &amp; 1/2 SWITCHYARD</t>
  </si>
  <si>
    <t>PE220066 NORTH BELT - UGRADE LINE RELAYING ON CKT TO JONTE</t>
  </si>
  <si>
    <t>PE220067 HARDY - UPGRAD CARRIER ON CKT TO JONTE</t>
  </si>
  <si>
    <t>PE220068 CROSBY - UPGRAD CARRIER ON CKT TO JONTE</t>
  </si>
  <si>
    <t>HLP/00/1468/SB/0001</t>
  </si>
  <si>
    <t>PE200387 PHR - UPGRADE RELAYING ON CKT 02 &amp; CKT 03 TO ATTWATER (TNMP) (PHASE I)</t>
  </si>
  <si>
    <t>PE210175 PHR - UPGRADE 138KV CKT 02 TO TOPAZ (TNMP)</t>
  </si>
  <si>
    <t>HLP/00/1468/SB/0002</t>
  </si>
  <si>
    <t>PE210176 PHR - UPGRADE 138KV CKT 03 TO TOPAZ (TNMP)</t>
  </si>
  <si>
    <t>PE210179 PHR - UPGRADE RELAYING ON CKT 02 &amp; CKT 03 TO ATTWATER (TNMP) (PHASE 2)</t>
  </si>
  <si>
    <t>HLP/00/1472/SB/0001</t>
  </si>
  <si>
    <t>PE230028 ZENITH - EXPAND 138KV YARD TO INSTALL RADIAL CKT</t>
  </si>
  <si>
    <t>HLP/00/1472/SB/0002</t>
  </si>
  <si>
    <t>PE230029 VILLAGE CREEK - CONVERT FROM LOOP TO DOUBLE TAP CONFIGURATION</t>
  </si>
  <si>
    <t>HLP/00/1395/SB</t>
  </si>
  <si>
    <t>PE200042 BEASLY - BUILD NEW 138KV SWITCHYARD</t>
  </si>
  <si>
    <t>PE200043 EAST BERNARD - UPGRADE CARRIER ON CKT #60</t>
  </si>
  <si>
    <t>PE200044 SEALY - UPGRADE 138KV LOOP BUS TO 250MVA</t>
  </si>
  <si>
    <t>HLP/00/0055/SB/0143</t>
  </si>
  <si>
    <t>PE200256 ENCO - Install SCADA set at New Customer Sub</t>
  </si>
  <si>
    <t>HLP/00/0095/SB/0115</t>
  </si>
  <si>
    <t xml:space="preserve">PE200257 EL DORADO - INSTALL 12KV 7.2 MVAR CAP BANK </t>
  </si>
  <si>
    <t>HLP/00/0095/SB/0114</t>
  </si>
  <si>
    <t>PE200258 SPENCER - Install 12kV 7.2MVAR Cap Bank</t>
  </si>
  <si>
    <t xml:space="preserve">PE200291 HARRISBURG - REMOVE AND RELOCATE 12KV 10.8MVAR CAPACITOR BANK (CB2) </t>
  </si>
  <si>
    <t>HLP/00/0798/SB</t>
  </si>
  <si>
    <t>PE180017 SURFSI - REPLACE LINE PANEL ON CKT #59 TO JONES CREEK (TRANSFER TRIP)</t>
  </si>
  <si>
    <t>PE190010 CELNEC - REPLACE LINE PANEL ON CKT #35 TO LOMAX</t>
  </si>
  <si>
    <t>PE190009 JONES CREEK - INSTALL FIBER ON CKT #48 TO CORTEZ</t>
  </si>
  <si>
    <t>PE190011 LOMAX - REPLACE LINE PANEL ON CKT #35 TO CELNEC- REPLACE METERING P'S CKT #35</t>
  </si>
  <si>
    <t>PE190221 MARINE - ADD DUAL PILOT TO CORTEZ</t>
  </si>
  <si>
    <t>PE190007 SURFSI - REPLACE LINE PANEL ON CKT #59 TO VELASCO</t>
  </si>
  <si>
    <t>PE190008 VELASCO - ADD FIBER (DUAL PILOT) TO CKT #48 TO MARINE</t>
  </si>
  <si>
    <t>HLP/00/0055/SB/0140</t>
  </si>
  <si>
    <t>PE200047 SOUTH CHANNEL - UPGRADE LINE RELAYING</t>
  </si>
  <si>
    <t>PE200048 PAIR - UPGRADE LINE RELAYING / INSTALL FIBER</t>
  </si>
  <si>
    <t>PE200049 AIRPRO - UPGRADE LINE RELAYING</t>
  </si>
  <si>
    <t>HLP/00/1286/SB</t>
  </si>
  <si>
    <t xml:space="preserve">PE210055 BRITMOORE - INSTALL 3RD TRF AND (2) 12KV FEEDERS </t>
  </si>
  <si>
    <t>HLP/00/1127/SB</t>
  </si>
  <si>
    <t>PE190232 ZENITH - Area Auto TRF INCR. FAULT DUTY</t>
  </si>
  <si>
    <t>PE180013 ZENITH - Install 3rd 345/138/23kV Auto TRF &amp; Increase Fault Duty</t>
  </si>
  <si>
    <t>HLP/00/1259/SB</t>
  </si>
  <si>
    <t>PE190063 PARKWAY - INSTALL 7TH &amp; 8TH 12KV FEEDERS (BP)</t>
  </si>
  <si>
    <t>HLP/00/0596/SB</t>
  </si>
  <si>
    <t xml:space="preserve">PE200095 WHARTON - INSTALL 7TH 12KV FEEDER (BP) </t>
  </si>
  <si>
    <t>HLP/00/1041/SB</t>
  </si>
  <si>
    <t xml:space="preserve">PE200097 HOLMES - INSTALL 11TH &amp; 12TH 12KV FEEDERS (AP) </t>
  </si>
  <si>
    <t>HLP/00/1060/SB</t>
  </si>
  <si>
    <t xml:space="preserve">PE200090 TRINITY BAY - INSTALL 5TH 35KV FEEDER (BP) </t>
  </si>
  <si>
    <t>HLP/00/1253/SB</t>
  </si>
  <si>
    <t xml:space="preserve">PE190050 BLODGETT - INSTALL 3RD TRF &amp; (3) 12KV FEEDERS (AP) </t>
  </si>
  <si>
    <t>HLP/00/1289/SB</t>
  </si>
  <si>
    <t xml:space="preserve">PE200074 PLAZA - INSTALL 3RD TRF AND (2) 35KV FEEDERS, EXTEND 138KV RING (AP </t>
  </si>
  <si>
    <t>HLP/00/1357/SB</t>
  </si>
  <si>
    <t xml:space="preserve">PE200076  NEEDVILLE - INSTALL 5TH &amp; 6TH 12KV FEEDERS (BP) </t>
  </si>
  <si>
    <t>HLP/00/1402/SB</t>
  </si>
  <si>
    <t xml:space="preserve">PE200089 JORDAN - INSTALL 5TH &amp; 6TH 35KV FEEDERS (BP) </t>
  </si>
  <si>
    <t>HLP/00/1437/SB</t>
  </si>
  <si>
    <t xml:space="preserve">PE200103 HILLJE - CONVERT 345KV SWITCHYARD TO BKR AND A HALF (BP) </t>
  </si>
  <si>
    <t>PE200109 STP - UPGRADE CARRIER ON HILLJE CIRCUITS</t>
  </si>
  <si>
    <t>PE200110 WAP - UPGRADE CARRIER ON HILLJE CIRCUITS</t>
  </si>
  <si>
    <t>HLP/00/1166/SB</t>
  </si>
  <si>
    <t>PE210057 GERTIE - ADD 10TH FEEDER</t>
  </si>
  <si>
    <t>HLP/00/1312/SB</t>
  </si>
  <si>
    <t xml:space="preserve">PE210062 SCENIC WOODS - INSTALL 35KV FACILITIES </t>
  </si>
  <si>
    <t>HLP/00/1346/SB</t>
  </si>
  <si>
    <t xml:space="preserve">PE210051 RED BLUFF - INSTALL 3RD TRF AND (2) 12KV FEEDERS </t>
  </si>
  <si>
    <t>HLP/00/1407/SB</t>
  </si>
  <si>
    <t xml:space="preserve">PE210056 CLODINE - INSTALL 4TH TRF AND (2) 12KV FEEDERS </t>
  </si>
  <si>
    <t>HLP/00/1398/SB</t>
  </si>
  <si>
    <t>PE200099 WHITE OAK - Install 15th 12kV Feeder (AP)</t>
  </si>
  <si>
    <t>HLP/00/1451/SB</t>
  </si>
  <si>
    <t>PE210053 CLEAR LAKE - Instl 3rd TRF &amp; 2 12kV Fdr</t>
  </si>
  <si>
    <t>HLP/00/1284/SB</t>
  </si>
  <si>
    <t>PE200073 ALMEDA - Install 3rd trf &amp; 3-12kv fdrs</t>
  </si>
  <si>
    <t>HLP/00/1252/SB</t>
  </si>
  <si>
    <t>PE190045 Northside - INSTL 3rd TRF &amp; 2-12KV FDRS</t>
  </si>
  <si>
    <t>HLP/00/1249/SB</t>
  </si>
  <si>
    <t>PE190046 SPRINGWOOD - Instl 2 TRF's &amp; 6 Fdrs IFDN</t>
  </si>
  <si>
    <t>HLP/00/1123/SB</t>
  </si>
  <si>
    <t>PE150235 UNIVERSITY - Convert Dist 69KV to 138KV</t>
  </si>
  <si>
    <t>HLP/00/0095/SB/0087</t>
  </si>
  <si>
    <t>PE190003 JONES CREEK - Install 3rd 138kV 120mvar Cap Bank</t>
  </si>
  <si>
    <t>PE180010 JONES CREEK - Install 2nd 138kV 160mvar Cap Bank</t>
  </si>
  <si>
    <t>PE180032 VELASCO - Install 2nd 138kV 120MVAR CB</t>
  </si>
  <si>
    <t>HLP/00/0095/SB/0104</t>
  </si>
  <si>
    <t xml:space="preserve">PE190004 VELASCO - Install 3rd 138kV Cap Bank </t>
  </si>
  <si>
    <t>HLP/00/0095/SB/0109</t>
  </si>
  <si>
    <t xml:space="preserve">PE190044 WEST GALVESTON - Inst. 1 12kV 5MVAR Reactor </t>
  </si>
  <si>
    <t>HLP/00/0095/SB/0110</t>
  </si>
  <si>
    <t>PE190055 STEWART - Replace 10mvar reactor with 5mvar reactor</t>
  </si>
  <si>
    <t>HLP/00/0095/SB/0111</t>
  </si>
  <si>
    <t>PE190135 HARRISBURG - Remove&amp;Relocate 12kV CapBank</t>
  </si>
  <si>
    <t>PE190136 HEIGHTS - Install 12kV Cap Bank at TRF #1</t>
  </si>
  <si>
    <t>HLP/00/0095/SB/0112</t>
  </si>
  <si>
    <t>PE200194 VILLAGE CREEK - Install(2) 14.4 MVAR Cap</t>
  </si>
  <si>
    <t>HLP/00/0130/SB/0039</t>
  </si>
  <si>
    <t xml:space="preserve">PE210019 CEDAR BAYOU PLANT - Install 138kV Series Reactor </t>
  </si>
  <si>
    <t>HLP/00/0095/SB/0117</t>
  </si>
  <si>
    <t>PE220328 JONTE - INSTALL 138KV 20MVAR CAP BANK</t>
  </si>
  <si>
    <t>HLP/00/1179/SB</t>
  </si>
  <si>
    <t xml:space="preserve">PE220327 TANNER - INSTALL 3RD 100MVA TRANSFORMER &amp; 2-35KV FEEDERS PLUS 4 CKTS </t>
  </si>
  <si>
    <t>HLP/00/1319/SB</t>
  </si>
  <si>
    <t xml:space="preserve">PE230044 FAIRBANKS - INSTALL 10TH 35KV FEEDER </t>
  </si>
  <si>
    <t>HLP/00/1506/SB</t>
  </si>
  <si>
    <t>PE220087 ANGLETON - UPGRADE TRANSFORMERS &amp; CONVERT TO LOW PROFILE</t>
  </si>
  <si>
    <t>HLP/00/1507/SB</t>
  </si>
  <si>
    <t>PE220093 THW - INSTALL 10TH 35KV FEEDER</t>
  </si>
  <si>
    <t>HLP/00/1576/SB</t>
  </si>
  <si>
    <t xml:space="preserve">PE230043 SPRINGWOOD - INSTALL 138KV BKR STATION </t>
  </si>
  <si>
    <t xml:space="preserve">PE230046 ROTHWOOD - UPGRADE LINE RELAYING ON SPRINGWOOD CKTS </t>
  </si>
  <si>
    <t>HLP/00/1417/SB</t>
  </si>
  <si>
    <t>PE220095 TWINWOOD - BUILD NEW 35KV SUBSTATION</t>
  </si>
  <si>
    <t xml:space="preserve">PE230341 TWINWOOD - INSTALL 138/35KV MOBILE SUBSTATION </t>
  </si>
  <si>
    <t>PUBLIC UTILITY COMMISSION OF TEXAS</t>
  </si>
  <si>
    <t>CENTERPOINT ENERGY HOUSTON ELECTRIC, LLC</t>
  </si>
  <si>
    <t>TEST YEAR ENDING 12/31/2023</t>
  </si>
  <si>
    <t>DOCKET NO. 56211</t>
  </si>
  <si>
    <t>Sponsors:  David Mercado &amp; Mandie Shook</t>
  </si>
  <si>
    <r>
      <t>(g) Percent difference between (c) and (e) [</t>
    </r>
    <r>
      <rPr>
        <b/>
        <i/>
        <sz val="10"/>
        <color theme="1"/>
        <rFont val="Arial"/>
        <family val="2"/>
      </rPr>
      <t>% diff btwn inital &amp; final estimate</t>
    </r>
    <r>
      <rPr>
        <b/>
        <sz val="10"/>
        <color theme="1"/>
        <rFont val="Arial"/>
        <family val="2"/>
      </rPr>
      <t>]</t>
    </r>
  </si>
  <si>
    <r>
      <t>Percent difference between Column G and (e) [</t>
    </r>
    <r>
      <rPr>
        <b/>
        <i/>
        <sz val="10"/>
        <color theme="1"/>
        <rFont val="Arial"/>
        <family val="2"/>
      </rPr>
      <t>% diff btwn actual and final estimate</t>
    </r>
    <r>
      <rPr>
        <b/>
        <sz val="10"/>
        <color theme="1"/>
        <rFont val="Arial"/>
        <family val="2"/>
      </rPr>
      <t>]</t>
    </r>
  </si>
  <si>
    <t>VI-M-3.1:  Project Cost Summary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</si>
</sst>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409]mmm\-yy;@"/>
    <numFmt numFmtId="167" formatCode="&quot;$&quot;#,##0.0"/>
    <numFmt numFmtId="168" formatCode="0_);\(0\)"/>
  </numFmts>
  <fonts count="11"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11"/>
      <color theme="1"/>
      <name val="Calibri"/>
      <family val="2"/>
      <scheme val="minor"/>
    </font>
    <font>
      <sz val="10"/>
      <name val="Arial"/>
      <family val="2"/>
    </font>
    <font>
      <b/>
      <sz val="10"/>
      <color theme="1"/>
      <name val="Arial"/>
      <family val="2"/>
    </font>
    <font>
      <b/>
      <i/>
      <sz val="10"/>
      <color theme="1"/>
      <name val="Arial"/>
      <family val="2"/>
    </font>
    <font>
      <sz val="10"/>
      <color rgb="FF000000"/>
      <name val="Arial"/>
      <family val="2"/>
    </font>
    <font>
      <b/>
      <sz val="10"/>
      <color rgb="FF000000"/>
      <name val="Arial"/>
      <family val="2"/>
    </font>
    <font>
      <sz val="9"/>
      <color rgb="FF000000"/>
      <name val="Arial"/>
      <family val="2"/>
    </font>
  </fonts>
  <fills count="3">
    <fill>
      <patternFill patternType="none"/>
    </fill>
    <fill>
      <patternFill patternType="gray125"/>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style="thin">
        <color indexed="64"/>
      </top>
      <bottom/>
      <diagonal/>
    </border>
    <border>
      <left/>
      <right style="thin">
        <color rgb="FF000000"/>
      </right>
      <top style="thin">
        <color rgb="FF000000"/>
      </top>
      <bottom/>
      <diagonal/>
    </border>
    <border>
      <left/>
      <right style="thin">
        <color indexed="64"/>
      </right>
      <top style="thin">
        <color indexed="64"/>
      </top>
      <bottom/>
      <diagonal/>
    </border>
    <border>
      <left/>
      <right/>
      <top style="thin">
        <color rgb="FF000000"/>
      </top>
      <bottom style="thin">
        <color rgb="FF000000"/>
      </bottom>
      <diagonal/>
    </border>
    <border>
      <left/>
      <right/>
      <top style="thin">
        <color rgb="FF000000"/>
      </top>
      <bottom/>
      <diagonal/>
    </border>
    <border>
      <left/>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style="thin">
        <color indexed="64"/>
      </top>
      <bottom/>
      <diagonal/>
    </border>
    <border>
      <left/>
      <right/>
      <top/>
      <bottom style="thin">
        <color rgb="FF000000"/>
      </bottom>
      <diagonal/>
    </border>
    <border>
      <left/>
      <right/>
      <top/>
      <bottom style="thin">
        <color indexed="64"/>
      </bottom>
      <diagonal/>
    </border>
    <border>
      <left style="thin">
        <color rgb="FF000000"/>
      </left>
      <right style="thin">
        <color rgb="FF000000"/>
      </right>
      <top/>
      <bottom style="thin">
        <color rgb="FF000000"/>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right/>
      <top style="medium">
        <color indexed="64"/>
      </top>
      <bottom style="medium">
        <color indexed="64"/>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s>
  <cellStyleXfs count="7">
    <xf numFmtId="0" fontId="0" fillId="0" borderId="0"/>
    <xf numFmtId="0" fontId="3" fillId="0" borderId="0"/>
    <xf numFmtId="0" fontId="4" fillId="0" borderId="0"/>
    <xf numFmtId="44" fontId="2" fillId="0" borderId="0" applyFont="0" applyFill="0" applyBorder="0" applyAlignment="0" applyProtection="0"/>
    <xf numFmtId="0" fontId="5" fillId="0" borderId="0"/>
    <xf numFmtId="43" fontId="3" fillId="0" borderId="0" applyFont="0" applyFill="0" applyBorder="0" applyAlignment="0" applyProtection="0"/>
    <xf numFmtId="44" fontId="3" fillId="0" borderId="0" applyFont="0" applyFill="0" applyBorder="0" applyAlignment="0" applyProtection="0"/>
  </cellStyleXfs>
  <cellXfs count="297">
    <xf numFmtId="0" fontId="0" fillId="0" borderId="0" xfId="0"/>
    <xf numFmtId="0" fontId="6" fillId="0" borderId="0"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xf>
    <xf numFmtId="166" fontId="1" fillId="0" borderId="0" xfId="0" applyNumberFormat="1" applyFont="1" applyBorder="1" applyAlignment="1">
      <alignment horizontal="center" vertical="center"/>
    </xf>
    <xf numFmtId="165" fontId="1" fillId="0" borderId="0" xfId="0" applyNumberFormat="1" applyFont="1" applyBorder="1" applyAlignment="1">
      <alignment horizontal="right" vertical="center"/>
    </xf>
    <xf numFmtId="0" fontId="3" fillId="0" borderId="0" xfId="0" applyFont="1" applyBorder="1" applyAlignment="1">
      <alignment vertical="center"/>
    </xf>
    <xf numFmtId="0" fontId="1" fillId="0" borderId="0" xfId="0" applyFont="1" applyAlignment="1">
      <alignment vertical="center"/>
    </xf>
    <xf numFmtId="0" fontId="6" fillId="0" borderId="2" xfId="0" applyFont="1" applyBorder="1" applyAlignment="1">
      <alignment vertical="center" wrapText="1"/>
    </xf>
    <xf numFmtId="166" fontId="6" fillId="0" borderId="2" xfId="0" applyNumberFormat="1" applyFont="1" applyBorder="1" applyAlignment="1">
      <alignment horizontal="center" vertical="center" wrapText="1"/>
    </xf>
    <xf numFmtId="0" fontId="1" fillId="0" borderId="27" xfId="0" applyFont="1" applyBorder="1" applyAlignment="1">
      <alignment vertical="center" wrapText="1"/>
    </xf>
    <xf numFmtId="166" fontId="1" fillId="0" borderId="29" xfId="0" applyNumberFormat="1" applyFont="1" applyBorder="1" applyAlignment="1">
      <alignment horizontal="center" vertical="center"/>
    </xf>
    <xf numFmtId="0" fontId="1" fillId="0" borderId="6" xfId="0" applyFont="1" applyBorder="1" applyAlignment="1">
      <alignment vertical="center" wrapText="1"/>
    </xf>
    <xf numFmtId="166" fontId="1" fillId="0" borderId="1" xfId="0" applyNumberFormat="1"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34" xfId="0" applyFont="1" applyBorder="1" applyAlignment="1">
      <alignment vertical="center" wrapText="1"/>
    </xf>
    <xf numFmtId="166" fontId="1" fillId="0" borderId="34" xfId="0" applyNumberFormat="1" applyFont="1" applyBorder="1" applyAlignment="1">
      <alignment horizontal="center" vertical="center"/>
    </xf>
    <xf numFmtId="0" fontId="1" fillId="0" borderId="0" xfId="0" applyFont="1" applyAlignment="1">
      <alignment horizontal="center" vertical="center" wrapText="1"/>
    </xf>
    <xf numFmtId="0" fontId="1" fillId="0" borderId="38" xfId="0" applyFont="1" applyBorder="1" applyAlignment="1">
      <alignment vertical="center" wrapText="1"/>
    </xf>
    <xf numFmtId="0" fontId="1" fillId="0" borderId="39" xfId="0" applyFont="1" applyBorder="1" applyAlignment="1">
      <alignment horizontal="center" vertical="center" wrapText="1"/>
    </xf>
    <xf numFmtId="0" fontId="1" fillId="0" borderId="40" xfId="0" applyFont="1" applyBorder="1" applyAlignment="1">
      <alignment vertical="center" wrapText="1"/>
    </xf>
    <xf numFmtId="165" fontId="1" fillId="0" borderId="41" xfId="0" applyNumberFormat="1" applyFont="1" applyBorder="1" applyAlignment="1">
      <alignment horizontal="center" vertical="center"/>
    </xf>
    <xf numFmtId="165" fontId="1" fillId="0" borderId="41" xfId="0" applyNumberFormat="1" applyFont="1" applyBorder="1" applyAlignment="1">
      <alignment horizontal="right" vertical="center"/>
    </xf>
    <xf numFmtId="166" fontId="1" fillId="0" borderId="41" xfId="0" applyNumberFormat="1" applyFont="1" applyBorder="1" applyAlignment="1">
      <alignment horizontal="center" vertical="center"/>
    </xf>
    <xf numFmtId="9" fontId="3" fillId="0" borderId="41" xfId="0" applyNumberFormat="1" applyFont="1" applyBorder="1" applyAlignment="1">
      <alignment horizontal="center" vertical="center"/>
    </xf>
    <xf numFmtId="0" fontId="8" fillId="0" borderId="42" xfId="0" applyFont="1" applyBorder="1" applyAlignment="1">
      <alignment vertical="center" wrapText="1"/>
    </xf>
    <xf numFmtId="0" fontId="8" fillId="0" borderId="1" xfId="0" applyFont="1" applyBorder="1" applyAlignment="1">
      <alignment vertical="center" wrapText="1"/>
    </xf>
    <xf numFmtId="0" fontId="1" fillId="0" borderId="16" xfId="0" applyFont="1" applyBorder="1" applyAlignment="1">
      <alignment vertical="center" wrapText="1"/>
    </xf>
    <xf numFmtId="166" fontId="1" fillId="0" borderId="2" xfId="0" applyNumberFormat="1" applyFont="1" applyBorder="1" applyAlignment="1">
      <alignment horizontal="center" vertical="center"/>
    </xf>
    <xf numFmtId="0" fontId="1" fillId="0" borderId="2" xfId="0" applyFont="1" applyBorder="1" applyAlignment="1">
      <alignment vertical="center" wrapText="1"/>
    </xf>
    <xf numFmtId="0" fontId="1" fillId="0" borderId="19" xfId="0" applyFont="1" applyBorder="1" applyAlignment="1">
      <alignment horizontal="center" vertical="center" wrapText="1"/>
    </xf>
    <xf numFmtId="0" fontId="1" fillId="0" borderId="19" xfId="0" applyFont="1" applyBorder="1" applyAlignment="1">
      <alignment vertical="center"/>
    </xf>
    <xf numFmtId="0" fontId="1" fillId="0" borderId="19" xfId="0" applyFont="1" applyBorder="1" applyAlignment="1">
      <alignment vertical="center" wrapText="1"/>
    </xf>
    <xf numFmtId="165" fontId="1" fillId="0" borderId="19" xfId="0" applyNumberFormat="1" applyFont="1" applyBorder="1" applyAlignment="1">
      <alignment horizontal="center" vertical="center"/>
    </xf>
    <xf numFmtId="165" fontId="1" fillId="0" borderId="19" xfId="0" applyNumberFormat="1" applyFont="1" applyBorder="1" applyAlignment="1">
      <alignment horizontal="right" vertical="center"/>
    </xf>
    <xf numFmtId="166" fontId="1" fillId="0" borderId="19" xfId="0" applyNumberFormat="1" applyFont="1" applyBorder="1" applyAlignment="1">
      <alignment horizontal="center" vertical="center"/>
    </xf>
    <xf numFmtId="9" fontId="3" fillId="0" borderId="19" xfId="0" applyNumberFormat="1" applyFont="1" applyBorder="1" applyAlignment="1">
      <alignment horizontal="center" vertical="center"/>
    </xf>
    <xf numFmtId="0" fontId="1" fillId="0" borderId="7" xfId="0" applyFont="1" applyBorder="1" applyAlignment="1">
      <alignment vertical="center" wrapText="1"/>
    </xf>
    <xf numFmtId="166" fontId="1" fillId="0" borderId="4" xfId="0" applyNumberFormat="1" applyFont="1" applyBorder="1" applyAlignment="1">
      <alignment horizontal="center" vertical="center"/>
    </xf>
    <xf numFmtId="0" fontId="1" fillId="0" borderId="4" xfId="0" applyFont="1" applyBorder="1" applyAlignment="1">
      <alignment vertical="center" wrapText="1"/>
    </xf>
    <xf numFmtId="164" fontId="1" fillId="0" borderId="19" xfId="0" applyNumberFormat="1" applyFont="1" applyBorder="1" applyAlignment="1">
      <alignment horizontal="right" vertical="center"/>
    </xf>
    <xf numFmtId="0" fontId="1" fillId="0" borderId="19" xfId="0" applyFont="1" applyBorder="1" applyAlignment="1">
      <alignment horizontal="left" vertical="center" wrapText="1"/>
    </xf>
    <xf numFmtId="0" fontId="8" fillId="0" borderId="4" xfId="0" applyFont="1" applyBorder="1" applyAlignment="1">
      <alignment vertical="center" wrapText="1"/>
    </xf>
    <xf numFmtId="165" fontId="8" fillId="0" borderId="4" xfId="0" applyNumberFormat="1" applyFont="1" applyBorder="1" applyAlignment="1">
      <alignment vertical="center" wrapText="1"/>
    </xf>
    <xf numFmtId="0" fontId="1" fillId="0" borderId="2" xfId="0" applyFont="1" applyBorder="1" applyAlignment="1">
      <alignment vertical="center"/>
    </xf>
    <xf numFmtId="165" fontId="1" fillId="0" borderId="19" xfId="0" applyNumberFormat="1" applyFont="1" applyBorder="1" applyAlignment="1">
      <alignment horizontal="center" vertical="center" wrapText="1"/>
    </xf>
    <xf numFmtId="164" fontId="1" fillId="0" borderId="19" xfId="0" applyNumberFormat="1" applyFont="1" applyBorder="1" applyAlignment="1">
      <alignment horizontal="center" vertical="center"/>
    </xf>
    <xf numFmtId="0" fontId="9" fillId="0" borderId="0" xfId="0" applyFont="1"/>
    <xf numFmtId="0" fontId="1" fillId="0" borderId="3" xfId="0" applyFont="1" applyBorder="1" applyAlignment="1">
      <alignment horizontal="center" vertical="center" wrapText="1"/>
    </xf>
    <xf numFmtId="0" fontId="1" fillId="0" borderId="5" xfId="0" applyFont="1" applyBorder="1" applyAlignment="1">
      <alignment vertical="center" wrapText="1"/>
    </xf>
    <xf numFmtId="166" fontId="1" fillId="0" borderId="3" xfId="0" applyNumberFormat="1" applyFont="1" applyBorder="1" applyAlignment="1">
      <alignment horizontal="center" vertical="center"/>
    </xf>
    <xf numFmtId="9" fontId="3" fillId="0" borderId="3" xfId="0" applyNumberFormat="1" applyFont="1" applyBorder="1" applyAlignment="1">
      <alignment horizontal="center" vertical="center"/>
    </xf>
    <xf numFmtId="0" fontId="1" fillId="0" borderId="3" xfId="0" applyFont="1" applyBorder="1" applyAlignment="1">
      <alignment vertical="center" wrapText="1"/>
    </xf>
    <xf numFmtId="0" fontId="1" fillId="0" borderId="4" xfId="0" applyFont="1" applyBorder="1" applyAlignment="1">
      <alignment horizontal="center" vertical="center" wrapText="1"/>
    </xf>
    <xf numFmtId="164" fontId="1" fillId="0" borderId="4" xfId="0" applyNumberFormat="1" applyFont="1" applyBorder="1" applyAlignment="1">
      <alignment horizontal="center" vertical="center"/>
    </xf>
    <xf numFmtId="9" fontId="3" fillId="0" borderId="4" xfId="0" applyNumberFormat="1" applyFont="1" applyBorder="1" applyAlignment="1">
      <alignment horizontal="center" vertical="center"/>
    </xf>
    <xf numFmtId="0" fontId="1" fillId="0" borderId="2" xfId="0" applyFont="1" applyBorder="1" applyAlignment="1">
      <alignment horizontal="center" vertical="center" wrapText="1"/>
    </xf>
    <xf numFmtId="9" fontId="3" fillId="0" borderId="2" xfId="0" applyNumberFormat="1" applyFont="1" applyBorder="1" applyAlignment="1">
      <alignment horizontal="center" vertical="center"/>
    </xf>
    <xf numFmtId="0" fontId="8" fillId="0" borderId="2" xfId="0" applyFont="1" applyBorder="1" applyAlignment="1">
      <alignment vertical="center" wrapText="1"/>
    </xf>
    <xf numFmtId="0" fontId="8" fillId="0" borderId="3" xfId="0" applyFont="1" applyBorder="1" applyAlignment="1">
      <alignment vertical="center" wrapText="1"/>
    </xf>
    <xf numFmtId="165" fontId="1" fillId="0" borderId="3" xfId="0" applyNumberFormat="1" applyFont="1" applyBorder="1" applyAlignment="1">
      <alignment horizontal="right" vertical="center"/>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xf>
    <xf numFmtId="165" fontId="1" fillId="0" borderId="1" xfId="0" applyNumberFormat="1" applyFont="1" applyBorder="1" applyAlignment="1">
      <alignment horizontal="right" vertical="center"/>
    </xf>
    <xf numFmtId="9" fontId="3" fillId="0" borderId="1" xfId="0" applyNumberFormat="1" applyFont="1" applyBorder="1" applyAlignment="1">
      <alignment horizontal="center" vertical="center"/>
    </xf>
    <xf numFmtId="167" fontId="1" fillId="0" borderId="3" xfId="0" applyNumberFormat="1" applyFont="1" applyBorder="1" applyAlignment="1">
      <alignment vertical="center"/>
    </xf>
    <xf numFmtId="0" fontId="6" fillId="0" borderId="3" xfId="0" applyFont="1" applyBorder="1" applyAlignment="1">
      <alignment vertical="center" wrapText="1"/>
    </xf>
    <xf numFmtId="0" fontId="6" fillId="0" borderId="0" xfId="0" applyFont="1" applyAlignment="1">
      <alignment vertical="center"/>
    </xf>
    <xf numFmtId="167" fontId="1" fillId="0" borderId="19" xfId="0" applyNumberFormat="1" applyFont="1" applyBorder="1" applyAlignment="1">
      <alignment vertical="center"/>
    </xf>
    <xf numFmtId="0" fontId="6" fillId="0" borderId="19" xfId="0" applyFont="1" applyBorder="1" applyAlignment="1">
      <alignment vertical="center" wrapText="1"/>
    </xf>
    <xf numFmtId="0" fontId="6" fillId="0" borderId="19"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165" fontId="1" fillId="0" borderId="5" xfId="0" applyNumberFormat="1" applyFont="1" applyBorder="1" applyAlignment="1">
      <alignment vertical="center" wrapText="1"/>
    </xf>
    <xf numFmtId="17" fontId="1" fillId="0" borderId="3" xfId="0" applyNumberFormat="1" applyFont="1" applyBorder="1" applyAlignment="1">
      <alignment vertical="center"/>
    </xf>
    <xf numFmtId="165" fontId="1" fillId="0" borderId="7" xfId="0" applyNumberFormat="1" applyFont="1" applyBorder="1" applyAlignment="1">
      <alignment vertical="center" wrapText="1"/>
    </xf>
    <xf numFmtId="17" fontId="1" fillId="0" borderId="4" xfId="0" applyNumberFormat="1" applyFont="1" applyBorder="1" applyAlignment="1">
      <alignment vertical="center"/>
    </xf>
    <xf numFmtId="165" fontId="1" fillId="0" borderId="6" xfId="0" applyNumberFormat="1" applyFont="1" applyBorder="1" applyAlignment="1">
      <alignment vertical="center" wrapText="1"/>
    </xf>
    <xf numFmtId="17" fontId="1" fillId="0" borderId="1" xfId="0" applyNumberFormat="1" applyFont="1" applyBorder="1" applyAlignment="1">
      <alignment vertical="center"/>
    </xf>
    <xf numFmtId="165" fontId="1" fillId="0" borderId="16" xfId="0" applyNumberFormat="1" applyFont="1" applyBorder="1" applyAlignment="1">
      <alignment vertical="center" wrapText="1"/>
    </xf>
    <xf numFmtId="17" fontId="1" fillId="0" borderId="2" xfId="0" applyNumberFormat="1" applyFont="1" applyBorder="1" applyAlignment="1">
      <alignment vertical="center"/>
    </xf>
    <xf numFmtId="165" fontId="1" fillId="0" borderId="3" xfId="0" applyNumberFormat="1" applyFont="1" applyBorder="1" applyAlignment="1">
      <alignment vertical="center"/>
    </xf>
    <xf numFmtId="0" fontId="6" fillId="0" borderId="4" xfId="0" applyFont="1" applyBorder="1" applyAlignment="1">
      <alignment vertical="center" wrapText="1"/>
    </xf>
    <xf numFmtId="0" fontId="8" fillId="0" borderId="1" xfId="0" applyFont="1" applyFill="1" applyBorder="1" applyAlignment="1">
      <alignment horizontal="center" wrapText="1"/>
    </xf>
    <xf numFmtId="0" fontId="8" fillId="0" borderId="6" xfId="0" applyFont="1" applyFill="1" applyBorder="1" applyAlignment="1"/>
    <xf numFmtId="0" fontId="8" fillId="2" borderId="6" xfId="0" applyFont="1" applyFill="1" applyBorder="1" applyAlignment="1">
      <alignment wrapText="1"/>
    </xf>
    <xf numFmtId="8" fontId="8" fillId="2" borderId="6" xfId="0" applyNumberFormat="1" applyFont="1" applyFill="1" applyBorder="1" applyAlignment="1"/>
    <xf numFmtId="16" fontId="8" fillId="0" borderId="6" xfId="0" applyNumberFormat="1" applyFont="1" applyFill="1" applyBorder="1" applyAlignment="1">
      <alignment horizontal="center"/>
    </xf>
    <xf numFmtId="8" fontId="8" fillId="0" borderId="6" xfId="0" applyNumberFormat="1" applyFont="1" applyFill="1" applyBorder="1" applyAlignment="1"/>
    <xf numFmtId="9" fontId="3" fillId="0" borderId="6" xfId="0" applyNumberFormat="1" applyFont="1" applyFill="1" applyBorder="1" applyAlignment="1">
      <alignment horizontal="center"/>
    </xf>
    <xf numFmtId="0" fontId="8" fillId="0" borderId="6" xfId="0" applyFont="1" applyFill="1" applyBorder="1" applyAlignment="1">
      <alignment wrapText="1"/>
    </xf>
    <xf numFmtId="0" fontId="1" fillId="0" borderId="0" xfId="0" applyFont="1" applyBorder="1" applyAlignment="1">
      <alignment horizontal="center" vertical="center" wrapText="1"/>
    </xf>
    <xf numFmtId="0" fontId="8" fillId="0" borderId="3" xfId="0" applyFont="1" applyFill="1" applyBorder="1" applyAlignment="1">
      <alignment wrapText="1"/>
    </xf>
    <xf numFmtId="0" fontId="8" fillId="0" borderId="5" xfId="0" applyFont="1" applyFill="1" applyBorder="1" applyAlignment="1"/>
    <xf numFmtId="0" fontId="8" fillId="2" borderId="5" xfId="0" applyFont="1" applyFill="1" applyBorder="1" applyAlignment="1">
      <alignment wrapText="1"/>
    </xf>
    <xf numFmtId="0" fontId="9" fillId="0" borderId="5" xfId="0" applyFont="1" applyFill="1" applyBorder="1" applyAlignment="1">
      <alignment wrapText="1"/>
    </xf>
    <xf numFmtId="8" fontId="8" fillId="2" borderId="5" xfId="0" applyNumberFormat="1" applyFont="1" applyFill="1" applyBorder="1" applyAlignment="1"/>
    <xf numFmtId="16" fontId="8" fillId="0" borderId="5" xfId="0" applyNumberFormat="1" applyFont="1" applyFill="1" applyBorder="1" applyAlignment="1"/>
    <xf numFmtId="9" fontId="3" fillId="0" borderId="5" xfId="0" applyNumberFormat="1" applyFont="1" applyFill="1" applyBorder="1" applyAlignment="1"/>
    <xf numFmtId="0" fontId="8" fillId="0" borderId="5" xfId="0" applyFont="1" applyFill="1" applyBorder="1" applyAlignment="1">
      <alignment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166" fontId="1"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166" fontId="1" fillId="0" borderId="2" xfId="0" applyNumberFormat="1" applyFont="1" applyBorder="1" applyAlignment="1">
      <alignment horizontal="center" vertical="center" wrapText="1"/>
    </xf>
    <xf numFmtId="166" fontId="1" fillId="0" borderId="4" xfId="0" applyNumberFormat="1" applyFont="1" applyBorder="1" applyAlignment="1">
      <alignment horizontal="center" vertical="center" wrapText="1"/>
    </xf>
    <xf numFmtId="0" fontId="6" fillId="0" borderId="43" xfId="0" applyFont="1" applyBorder="1" applyAlignment="1">
      <alignment vertical="center" wrapText="1"/>
    </xf>
    <xf numFmtId="0" fontId="6" fillId="0" borderId="1" xfId="0" applyFont="1" applyBorder="1" applyAlignment="1">
      <alignment vertical="center" wrapText="1"/>
    </xf>
    <xf numFmtId="0" fontId="3" fillId="0" borderId="7" xfId="0" applyFont="1" applyBorder="1" applyAlignment="1">
      <alignment vertical="center" wrapText="1"/>
    </xf>
    <xf numFmtId="0" fontId="6" fillId="0" borderId="4" xfId="0" applyFont="1" applyBorder="1" applyAlignment="1">
      <alignment vertical="center"/>
    </xf>
    <xf numFmtId="0" fontId="3" fillId="0" borderId="6" xfId="0" applyFont="1" applyBorder="1" applyAlignment="1">
      <alignment vertical="center" wrapText="1"/>
    </xf>
    <xf numFmtId="166" fontId="6" fillId="0" borderId="1" xfId="0" applyNumberFormat="1" applyFont="1" applyBorder="1" applyAlignment="1">
      <alignment horizontal="center" vertical="center" wrapText="1"/>
    </xf>
    <xf numFmtId="0" fontId="6" fillId="0" borderId="3" xfId="0" applyFont="1" applyBorder="1" applyAlignment="1">
      <alignment horizontal="center" vertical="center" wrapText="1"/>
    </xf>
    <xf numFmtId="166" fontId="6"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vertical="center" wrapText="1"/>
    </xf>
    <xf numFmtId="0" fontId="8" fillId="0" borderId="3" xfId="0" applyFont="1" applyBorder="1" applyAlignment="1">
      <alignment vertical="center"/>
    </xf>
    <xf numFmtId="6" fontId="8" fillId="0" borderId="3" xfId="0" applyNumberFormat="1" applyFont="1" applyBorder="1" applyAlignment="1">
      <alignment horizontal="right" vertical="center"/>
    </xf>
    <xf numFmtId="166" fontId="8" fillId="0" borderId="3" xfId="0" applyNumberFormat="1" applyFont="1" applyBorder="1" applyAlignment="1">
      <alignment horizontal="center" vertical="center"/>
    </xf>
    <xf numFmtId="0" fontId="8" fillId="0" borderId="7" xfId="0" applyFont="1" applyBorder="1" applyAlignment="1">
      <alignment vertical="center" wrapText="1"/>
    </xf>
    <xf numFmtId="0" fontId="8" fillId="0" borderId="4" xfId="0" applyFont="1" applyBorder="1" applyAlignment="1">
      <alignment vertical="center"/>
    </xf>
    <xf numFmtId="166" fontId="8" fillId="0" borderId="4" xfId="0" applyNumberFormat="1" applyFont="1" applyBorder="1" applyAlignment="1">
      <alignment horizontal="center" vertical="center"/>
    </xf>
    <xf numFmtId="0" fontId="8" fillId="0" borderId="16" xfId="0" applyFont="1" applyBorder="1" applyAlignment="1">
      <alignment vertical="center" wrapText="1"/>
    </xf>
    <xf numFmtId="0" fontId="8" fillId="0" borderId="2" xfId="0" applyFont="1" applyBorder="1" applyAlignment="1">
      <alignment vertical="center"/>
    </xf>
    <xf numFmtId="166" fontId="8" fillId="0" borderId="2" xfId="0" applyNumberFormat="1" applyFont="1" applyBorder="1" applyAlignment="1">
      <alignment horizontal="center" vertical="center"/>
    </xf>
    <xf numFmtId="0" fontId="8" fillId="0" borderId="3" xfId="0" applyFont="1" applyBorder="1" applyAlignment="1">
      <alignment wrapText="1"/>
    </xf>
    <xf numFmtId="0" fontId="1" fillId="0" borderId="13" xfId="0" applyFont="1" applyBorder="1" applyAlignment="1">
      <alignment vertical="center" wrapText="1"/>
    </xf>
    <xf numFmtId="0" fontId="1" fillId="0" borderId="9" xfId="0" applyFont="1" applyBorder="1" applyAlignment="1">
      <alignment vertical="center"/>
    </xf>
    <xf numFmtId="166" fontId="1" fillId="0" borderId="9" xfId="0" applyNumberFormat="1" applyFont="1" applyBorder="1" applyAlignment="1">
      <alignment horizontal="center" vertical="center"/>
    </xf>
    <xf numFmtId="0" fontId="1" fillId="0" borderId="15" xfId="0" applyFont="1" applyBorder="1" applyAlignment="1">
      <alignment vertical="center" wrapText="1"/>
    </xf>
    <xf numFmtId="0" fontId="1" fillId="0" borderId="10" xfId="0" applyFont="1" applyBorder="1" applyAlignment="1">
      <alignment vertical="center"/>
    </xf>
    <xf numFmtId="166" fontId="1" fillId="0" borderId="10" xfId="0" applyNumberFormat="1" applyFont="1" applyBorder="1" applyAlignment="1">
      <alignment horizontal="center" vertical="center"/>
    </xf>
    <xf numFmtId="0" fontId="8" fillId="0" borderId="6" xfId="0" applyFont="1" applyBorder="1" applyAlignment="1">
      <alignment vertical="center" wrapText="1"/>
    </xf>
    <xf numFmtId="0" fontId="8" fillId="0" borderId="1" xfId="0" applyFont="1" applyBorder="1" applyAlignment="1">
      <alignment vertical="center"/>
    </xf>
    <xf numFmtId="166" fontId="8" fillId="0" borderId="1" xfId="0" applyNumberFormat="1" applyFont="1" applyBorder="1" applyAlignment="1">
      <alignment horizontal="center" vertical="center"/>
    </xf>
    <xf numFmtId="164" fontId="1" fillId="0" borderId="1" xfId="0" applyNumberFormat="1" applyFont="1" applyBorder="1" applyAlignment="1">
      <alignment vertical="center"/>
    </xf>
    <xf numFmtId="0" fontId="1" fillId="0" borderId="44" xfId="0" applyFont="1" applyBorder="1" applyAlignment="1">
      <alignment vertical="center" wrapText="1"/>
    </xf>
    <xf numFmtId="0" fontId="1" fillId="0" borderId="24" xfId="0" applyFont="1" applyBorder="1" applyAlignment="1">
      <alignment vertical="center"/>
    </xf>
    <xf numFmtId="166" fontId="1" fillId="0" borderId="24" xfId="0" applyNumberFormat="1" applyFont="1" applyBorder="1" applyAlignment="1">
      <alignment horizontal="center" vertical="center"/>
    </xf>
    <xf numFmtId="0" fontId="1" fillId="0" borderId="17" xfId="0" applyFont="1" applyBorder="1" applyAlignment="1">
      <alignment vertical="center" wrapText="1"/>
    </xf>
    <xf numFmtId="0" fontId="1" fillId="0" borderId="18" xfId="0" applyFont="1" applyBorder="1" applyAlignment="1">
      <alignment vertical="center" wrapText="1"/>
    </xf>
    <xf numFmtId="165" fontId="1" fillId="0" borderId="4" xfId="0" applyNumberFormat="1" applyFont="1" applyBorder="1" applyAlignment="1">
      <alignment vertical="center"/>
    </xf>
    <xf numFmtId="0" fontId="1" fillId="0" borderId="46" xfId="0" applyFont="1" applyBorder="1" applyAlignment="1">
      <alignment vertical="center" wrapText="1"/>
    </xf>
    <xf numFmtId="0" fontId="1" fillId="0" borderId="45" xfId="0" applyFont="1" applyBorder="1" applyAlignment="1">
      <alignment vertical="center"/>
    </xf>
    <xf numFmtId="166" fontId="1" fillId="0" borderId="45" xfId="0" applyNumberFormat="1" applyFont="1" applyBorder="1" applyAlignment="1">
      <alignment horizontal="center" vertical="center"/>
    </xf>
    <xf numFmtId="165" fontId="1" fillId="0" borderId="45" xfId="0" applyNumberFormat="1" applyFont="1" applyBorder="1" applyAlignment="1">
      <alignment horizontal="right" vertical="center"/>
    </xf>
    <xf numFmtId="9" fontId="3" fillId="0" borderId="45" xfId="0" applyNumberFormat="1" applyFont="1" applyBorder="1" applyAlignment="1">
      <alignment horizontal="center" vertical="center"/>
    </xf>
    <xf numFmtId="164" fontId="1" fillId="0" borderId="4" xfId="0" applyNumberFormat="1" applyFont="1" applyBorder="1" applyAlignment="1">
      <alignment vertical="center"/>
    </xf>
    <xf numFmtId="166" fontId="1" fillId="0" borderId="44" xfId="0" applyNumberFormat="1" applyFont="1" applyBorder="1" applyAlignment="1">
      <alignment horizontal="center" vertical="center"/>
    </xf>
    <xf numFmtId="166" fontId="1" fillId="0" borderId="13" xfId="0" applyNumberFormat="1" applyFont="1" applyBorder="1" applyAlignment="1">
      <alignment horizontal="center" vertical="center"/>
    </xf>
    <xf numFmtId="164" fontId="1" fillId="0" borderId="2" xfId="0" applyNumberFormat="1" applyFont="1" applyBorder="1" applyAlignment="1">
      <alignment vertical="center"/>
    </xf>
    <xf numFmtId="166" fontId="1" fillId="0" borderId="15" xfId="0" applyNumberFormat="1" applyFont="1" applyBorder="1" applyAlignment="1">
      <alignment horizontal="center" vertical="center"/>
    </xf>
    <xf numFmtId="164" fontId="1" fillId="0" borderId="3" xfId="0" applyNumberFormat="1" applyFont="1" applyBorder="1" applyAlignment="1">
      <alignment vertical="center"/>
    </xf>
    <xf numFmtId="166" fontId="1" fillId="0" borderId="0" xfId="0" applyNumberFormat="1" applyFont="1" applyAlignment="1">
      <alignment horizontal="center" vertical="center"/>
    </xf>
    <xf numFmtId="164" fontId="1" fillId="0" borderId="3" xfId="0" applyNumberFormat="1" applyFont="1" applyBorder="1" applyAlignment="1">
      <alignment vertical="center" wrapText="1"/>
    </xf>
    <xf numFmtId="0" fontId="1" fillId="0" borderId="0" xfId="0" applyFont="1" applyAlignment="1">
      <alignment horizontal="left" vertical="center" wrapText="1"/>
    </xf>
    <xf numFmtId="0" fontId="1" fillId="0" borderId="0" xfId="0" applyFont="1" applyAlignment="1">
      <alignment vertical="center" wrapText="1"/>
    </xf>
    <xf numFmtId="165" fontId="1" fillId="0" borderId="4" xfId="0" applyNumberFormat="1" applyFont="1" applyBorder="1" applyAlignment="1">
      <alignment horizontal="right" vertical="center"/>
    </xf>
    <xf numFmtId="165" fontId="1" fillId="0" borderId="2" xfId="0" applyNumberFormat="1" applyFont="1" applyBorder="1" applyAlignment="1">
      <alignment horizontal="right" vertical="center"/>
    </xf>
    <xf numFmtId="166" fontId="1" fillId="0" borderId="5" xfId="0" applyNumberFormat="1" applyFont="1" applyBorder="1" applyAlignment="1">
      <alignment horizontal="center" vertical="center"/>
    </xf>
    <xf numFmtId="166" fontId="8" fillId="0" borderId="7" xfId="0" applyNumberFormat="1" applyFont="1" applyBorder="1" applyAlignment="1">
      <alignment horizontal="center" vertical="center"/>
    </xf>
    <xf numFmtId="166" fontId="8" fillId="0" borderId="6" xfId="0" applyNumberFormat="1" applyFont="1" applyBorder="1" applyAlignment="1">
      <alignment horizontal="center" vertical="center"/>
    </xf>
    <xf numFmtId="166" fontId="1" fillId="0" borderId="6" xfId="0" applyNumberFormat="1" applyFont="1" applyBorder="1" applyAlignment="1">
      <alignment horizontal="center" vertical="center"/>
    </xf>
    <xf numFmtId="9" fontId="3" fillId="0" borderId="11" xfId="0" applyNumberFormat="1" applyFont="1" applyBorder="1" applyAlignment="1">
      <alignment horizontal="center" vertical="center"/>
    </xf>
    <xf numFmtId="165" fontId="1" fillId="0" borderId="9" xfId="0" applyNumberFormat="1" applyFont="1" applyBorder="1" applyAlignment="1">
      <alignment horizontal="right" vertical="center"/>
    </xf>
    <xf numFmtId="164" fontId="1" fillId="0" borderId="0" xfId="0" applyNumberFormat="1" applyFont="1" applyAlignment="1">
      <alignment vertical="center" wrapText="1"/>
    </xf>
    <xf numFmtId="166" fontId="3" fillId="0" borderId="4" xfId="0" applyNumberFormat="1" applyFont="1" applyBorder="1" applyAlignment="1">
      <alignment horizontal="center" vertical="center"/>
    </xf>
    <xf numFmtId="166" fontId="3" fillId="0" borderId="1" xfId="0" applyNumberFormat="1" applyFont="1" applyBorder="1" applyAlignment="1">
      <alignment horizontal="center" vertical="center"/>
    </xf>
    <xf numFmtId="165" fontId="1" fillId="0" borderId="0" xfId="0" applyNumberFormat="1" applyFont="1" applyAlignment="1">
      <alignment vertical="center" wrapText="1"/>
    </xf>
    <xf numFmtId="165" fontId="1" fillId="0" borderId="1" xfId="0" applyNumberFormat="1" applyFont="1" applyBorder="1" applyAlignment="1">
      <alignment vertical="center" wrapText="1"/>
    </xf>
    <xf numFmtId="0" fontId="3" fillId="0" borderId="1" xfId="0" applyFont="1" applyBorder="1" applyAlignment="1">
      <alignment vertical="center" wrapText="1"/>
    </xf>
    <xf numFmtId="6" fontId="8" fillId="0" borderId="1" xfId="0" applyNumberFormat="1" applyFont="1" applyBorder="1" applyAlignment="1">
      <alignment horizontal="right" vertical="center"/>
    </xf>
    <xf numFmtId="6" fontId="1" fillId="0" borderId="0" xfId="0" applyNumberFormat="1" applyFont="1" applyAlignment="1">
      <alignment vertical="center" wrapText="1"/>
    </xf>
    <xf numFmtId="0" fontId="3" fillId="0" borderId="1" xfId="1" applyFont="1" applyBorder="1" applyAlignment="1">
      <alignment vertical="center" wrapText="1"/>
    </xf>
    <xf numFmtId="8" fontId="1" fillId="0" borderId="0" xfId="0" applyNumberFormat="1" applyFont="1" applyAlignment="1">
      <alignment vertical="center" wrapText="1"/>
    </xf>
    <xf numFmtId="0" fontId="8" fillId="0" borderId="1" xfId="0" applyFont="1" applyBorder="1" applyAlignment="1">
      <alignment horizontal="center" vertical="center"/>
    </xf>
    <xf numFmtId="0" fontId="1" fillId="0" borderId="0" xfId="0" applyFont="1" applyAlignment="1">
      <alignment horizontal="right" vertical="center"/>
    </xf>
    <xf numFmtId="165" fontId="1" fillId="0" borderId="0" xfId="0" applyNumberFormat="1" applyFont="1" applyAlignment="1">
      <alignment horizontal="right" vertical="center"/>
    </xf>
    <xf numFmtId="0" fontId="3" fillId="0" borderId="0" xfId="0" applyFont="1" applyAlignment="1">
      <alignment vertical="center"/>
    </xf>
    <xf numFmtId="168" fontId="1" fillId="0" borderId="23" xfId="0" quotePrefix="1" applyNumberFormat="1" applyFont="1" applyBorder="1" applyAlignment="1">
      <alignment horizontal="center" vertical="center" wrapText="1"/>
    </xf>
    <xf numFmtId="0" fontId="1" fillId="0" borderId="0" xfId="0" applyFont="1" applyAlignment="1">
      <alignment horizontal="center"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26" xfId="0" applyFont="1" applyBorder="1" applyAlignment="1">
      <alignment vertical="center" wrapText="1"/>
    </xf>
    <xf numFmtId="0" fontId="1" fillId="0" borderId="21" xfId="0" applyFont="1" applyBorder="1" applyAlignment="1">
      <alignment vertical="center" wrapText="1"/>
    </xf>
    <xf numFmtId="0" fontId="1" fillId="0" borderId="7" xfId="0" applyFont="1" applyBorder="1" applyAlignment="1">
      <alignment horizontal="left" vertical="center" wrapText="1"/>
    </xf>
    <xf numFmtId="0" fontId="1" fillId="0" borderId="16" xfId="0" applyFont="1" applyBorder="1" applyAlignment="1">
      <alignment horizontal="left" vertical="center" wrapText="1"/>
    </xf>
    <xf numFmtId="0" fontId="1" fillId="0" borderId="1" xfId="0" applyFont="1" applyBorder="1" applyAlignment="1">
      <alignment horizontal="left" vertical="center" wrapText="1"/>
    </xf>
    <xf numFmtId="0" fontId="8" fillId="0" borderId="4" xfId="0" applyFont="1" applyFill="1" applyBorder="1" applyAlignment="1">
      <alignment horizontal="center" wrapText="1"/>
    </xf>
    <xf numFmtId="0" fontId="8" fillId="0" borderId="7" xfId="0" applyFont="1" applyFill="1" applyBorder="1" applyAlignment="1">
      <alignment wrapText="1"/>
    </xf>
    <xf numFmtId="0" fontId="8" fillId="2" borderId="7" xfId="0" applyFont="1" applyFill="1" applyBorder="1" applyAlignment="1">
      <alignment wrapText="1"/>
    </xf>
    <xf numFmtId="16" fontId="8" fillId="0" borderId="7" xfId="0" applyNumberFormat="1" applyFont="1" applyFill="1" applyBorder="1" applyAlignment="1">
      <alignment horizontal="center"/>
    </xf>
    <xf numFmtId="9" fontId="3" fillId="0" borderId="7" xfId="0" applyNumberFormat="1" applyFont="1" applyFill="1" applyBorder="1" applyAlignment="1">
      <alignment horizontal="center"/>
    </xf>
    <xf numFmtId="0" fontId="1" fillId="0" borderId="8" xfId="0" applyFont="1" applyBorder="1" applyAlignment="1">
      <alignment horizontal="center" vertical="center" wrapText="1"/>
    </xf>
    <xf numFmtId="0" fontId="8" fillId="0" borderId="3" xfId="0" applyFont="1" applyFill="1" applyBorder="1" applyAlignment="1">
      <alignment horizontal="center" wrapText="1"/>
    </xf>
    <xf numFmtId="16" fontId="8" fillId="0" borderId="5" xfId="0" applyNumberFormat="1" applyFont="1" applyFill="1" applyBorder="1" applyAlignment="1">
      <alignment horizontal="center"/>
    </xf>
    <xf numFmtId="8" fontId="8" fillId="0" borderId="5" xfId="0" applyNumberFormat="1" applyFont="1" applyFill="1" applyBorder="1" applyAlignment="1"/>
    <xf numFmtId="9" fontId="3" fillId="0" borderId="5" xfId="0" applyNumberFormat="1" applyFont="1" applyFill="1" applyBorder="1" applyAlignment="1">
      <alignment horizontal="center"/>
    </xf>
    <xf numFmtId="0" fontId="9" fillId="0" borderId="7" xfId="0" applyFont="1" applyFill="1" applyBorder="1" applyAlignment="1">
      <alignment wrapText="1"/>
    </xf>
    <xf numFmtId="165" fontId="1" fillId="0" borderId="2" xfId="0" applyNumberFormat="1" applyFont="1" applyBorder="1" applyAlignment="1">
      <alignment horizontal="right" vertical="center"/>
    </xf>
    <xf numFmtId="165" fontId="1" fillId="0" borderId="4" xfId="0" applyNumberFormat="1" applyFont="1" applyBorder="1" applyAlignment="1">
      <alignment horizontal="right" vertical="center"/>
    </xf>
    <xf numFmtId="165" fontId="1" fillId="0" borderId="1" xfId="0" applyNumberFormat="1" applyFont="1" applyBorder="1" applyAlignment="1">
      <alignment horizontal="center" vertical="center"/>
    </xf>
    <xf numFmtId="165" fontId="1" fillId="0" borderId="2" xfId="0" applyNumberFormat="1" applyFont="1" applyBorder="1" applyAlignment="1">
      <alignment horizontal="center" vertical="center" wrapText="1"/>
    </xf>
    <xf numFmtId="165" fontId="1" fillId="0" borderId="2" xfId="0" applyNumberFormat="1" applyFont="1" applyBorder="1" applyAlignment="1">
      <alignment horizontal="center" vertical="center"/>
    </xf>
    <xf numFmtId="165" fontId="1" fillId="0" borderId="3" xfId="0" applyNumberFormat="1" applyFont="1" applyBorder="1" applyAlignment="1">
      <alignment horizontal="right" vertical="center"/>
    </xf>
    <xf numFmtId="165" fontId="1" fillId="0" borderId="3" xfId="0" applyNumberFormat="1" applyFont="1" applyBorder="1" applyAlignment="1">
      <alignment horizontal="center" vertical="center"/>
    </xf>
    <xf numFmtId="165" fontId="1" fillId="0" borderId="4" xfId="0" applyNumberFormat="1" applyFont="1" applyBorder="1" applyAlignment="1">
      <alignment horizontal="center" vertical="center"/>
    </xf>
    <xf numFmtId="6" fontId="8" fillId="2" borderId="5" xfId="0" applyNumberFormat="1" applyFont="1" applyFill="1" applyBorder="1" applyAlignment="1"/>
    <xf numFmtId="6" fontId="8" fillId="2" borderId="6" xfId="0" applyNumberFormat="1" applyFont="1" applyFill="1" applyBorder="1" applyAlignment="1"/>
    <xf numFmtId="6" fontId="8" fillId="2" borderId="7" xfId="0" applyNumberFormat="1" applyFont="1" applyFill="1" applyBorder="1" applyAlignment="1"/>
    <xf numFmtId="165" fontId="1" fillId="0" borderId="45" xfId="0" applyNumberFormat="1" applyFont="1" applyBorder="1" applyAlignment="1">
      <alignment horizontal="center" vertical="center"/>
    </xf>
    <xf numFmtId="165" fontId="1" fillId="0" borderId="46" xfId="0" applyNumberFormat="1" applyFont="1" applyBorder="1" applyAlignment="1">
      <alignment horizontal="right" vertical="center"/>
    </xf>
    <xf numFmtId="6" fontId="1" fillId="0" borderId="3" xfId="0" applyNumberFormat="1" applyFont="1" applyBorder="1" applyAlignment="1">
      <alignment horizontal="right" vertical="center"/>
    </xf>
    <xf numFmtId="165" fontId="1" fillId="0" borderId="3" xfId="0" applyNumberFormat="1" applyFont="1" applyBorder="1" applyAlignment="1">
      <alignment horizontal="right" vertical="center" wrapText="1"/>
    </xf>
    <xf numFmtId="165" fontId="1" fillId="0" borderId="4" xfId="0" applyNumberFormat="1" applyFont="1" applyBorder="1" applyAlignment="1">
      <alignment horizontal="right" vertical="center" wrapText="1"/>
    </xf>
    <xf numFmtId="165" fontId="1" fillId="0" borderId="2" xfId="0" applyNumberFormat="1" applyFont="1" applyBorder="1" applyAlignment="1">
      <alignment horizontal="right" vertical="center" wrapText="1"/>
    </xf>
    <xf numFmtId="166" fontId="10" fillId="0" borderId="1" xfId="0" applyNumberFormat="1" applyFont="1" applyBorder="1" applyAlignment="1">
      <alignment horizontal="center" vertical="center"/>
    </xf>
    <xf numFmtId="165" fontId="8" fillId="0" borderId="1" xfId="0" applyNumberFormat="1" applyFont="1" applyBorder="1" applyAlignment="1">
      <alignment horizontal="right" vertical="center"/>
    </xf>
    <xf numFmtId="0" fontId="1" fillId="0" borderId="8" xfId="0" applyFont="1" applyBorder="1" applyAlignment="1">
      <alignment horizontal="center" vertical="center"/>
    </xf>
    <xf numFmtId="0" fontId="1" fillId="0" borderId="19"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6" fontId="8" fillId="0" borderId="2" xfId="0" applyNumberFormat="1" applyFont="1" applyBorder="1" applyAlignment="1">
      <alignment horizontal="right" vertical="center"/>
    </xf>
    <xf numFmtId="6" fontId="8" fillId="0" borderId="3" xfId="0" applyNumberFormat="1" applyFont="1" applyBorder="1" applyAlignment="1">
      <alignment horizontal="right" vertical="center"/>
    </xf>
    <xf numFmtId="6" fontId="8" fillId="0" borderId="4" xfId="0" applyNumberFormat="1" applyFont="1" applyBorder="1" applyAlignment="1">
      <alignment horizontal="right" vertical="center"/>
    </xf>
    <xf numFmtId="9" fontId="3" fillId="0" borderId="2" xfId="0" applyNumberFormat="1" applyFont="1" applyBorder="1" applyAlignment="1">
      <alignment horizontal="center" vertical="center"/>
    </xf>
    <xf numFmtId="9" fontId="3" fillId="0" borderId="3" xfId="0" applyNumberFormat="1" applyFont="1" applyBorder="1" applyAlignment="1">
      <alignment horizontal="center" vertical="center"/>
    </xf>
    <xf numFmtId="9" fontId="3" fillId="0" borderId="4" xfId="0" applyNumberFormat="1" applyFont="1" applyBorder="1" applyAlignment="1">
      <alignment horizontal="center" vertical="center"/>
    </xf>
    <xf numFmtId="165" fontId="1" fillId="0" borderId="2" xfId="0" applyNumberFormat="1" applyFont="1" applyBorder="1" applyAlignment="1">
      <alignment horizontal="right" vertical="center"/>
    </xf>
    <xf numFmtId="165" fontId="1" fillId="0" borderId="4" xfId="0" applyNumberFormat="1" applyFont="1" applyBorder="1" applyAlignment="1">
      <alignment horizontal="right"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165" fontId="1" fillId="0" borderId="2" xfId="0" applyNumberFormat="1" applyFont="1" applyBorder="1" applyAlignment="1">
      <alignment horizontal="right" vertical="center" wrapText="1"/>
    </xf>
    <xf numFmtId="165" fontId="1" fillId="0" borderId="4" xfId="0" applyNumberFormat="1" applyFont="1" applyBorder="1" applyAlignment="1">
      <alignment horizontal="right" vertical="center" wrapText="1"/>
    </xf>
    <xf numFmtId="0" fontId="8" fillId="0" borderId="2" xfId="0" applyFont="1" applyBorder="1" applyAlignment="1">
      <alignment horizontal="left" vertical="center" wrapText="1"/>
    </xf>
    <xf numFmtId="165" fontId="1" fillId="0" borderId="1" xfId="0" applyNumberFormat="1" applyFont="1" applyBorder="1" applyAlignment="1">
      <alignment horizontal="right" vertical="center"/>
    </xf>
    <xf numFmtId="9" fontId="3" fillId="0" borderId="1" xfId="0" applyNumberFormat="1" applyFont="1" applyBorder="1" applyAlignment="1">
      <alignment horizontal="center" vertical="center"/>
    </xf>
    <xf numFmtId="165" fontId="1" fillId="0" borderId="14" xfId="0" applyNumberFormat="1" applyFont="1" applyBorder="1" applyAlignment="1">
      <alignment horizontal="right" vertical="center"/>
    </xf>
    <xf numFmtId="165" fontId="1" fillId="0" borderId="24" xfId="0" applyNumberFormat="1" applyFont="1" applyBorder="1" applyAlignment="1">
      <alignment horizontal="right" vertical="center"/>
    </xf>
    <xf numFmtId="0" fontId="8" fillId="0" borderId="8" xfId="0" applyFont="1" applyBorder="1" applyAlignment="1">
      <alignment horizontal="center" vertical="center"/>
    </xf>
    <xf numFmtId="0" fontId="8" fillId="0" borderId="19" xfId="0" applyFont="1"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wrapText="1"/>
    </xf>
    <xf numFmtId="0" fontId="8" fillId="0" borderId="19" xfId="0" applyFont="1" applyBorder="1" applyAlignment="1">
      <alignment horizontal="center" vertical="center" wrapText="1"/>
    </xf>
    <xf numFmtId="6" fontId="8" fillId="0" borderId="21" xfId="0" applyNumberFormat="1" applyFont="1" applyBorder="1" applyAlignment="1">
      <alignment horizontal="right" vertical="center"/>
    </xf>
    <xf numFmtId="6" fontId="8" fillId="0" borderId="0" xfId="0" applyNumberFormat="1" applyFont="1" applyAlignment="1">
      <alignment horizontal="right" vertical="center"/>
    </xf>
    <xf numFmtId="6" fontId="8" fillId="0" borderId="22" xfId="0" applyNumberFormat="1" applyFont="1" applyBorder="1" applyAlignment="1">
      <alignment horizontal="right" vertical="center"/>
    </xf>
    <xf numFmtId="165" fontId="1" fillId="0" borderId="3" xfId="0" applyNumberFormat="1" applyFont="1" applyBorder="1" applyAlignment="1">
      <alignment horizontal="right" vertical="center"/>
    </xf>
    <xf numFmtId="0" fontId="1" fillId="0" borderId="8" xfId="0" applyFont="1" applyBorder="1" applyAlignment="1">
      <alignment horizontal="center" vertical="center" wrapText="1"/>
    </xf>
    <xf numFmtId="0" fontId="1" fillId="0" borderId="19" xfId="0" applyFont="1" applyBorder="1" applyAlignment="1">
      <alignment horizontal="center" vertical="center" wrapText="1"/>
    </xf>
    <xf numFmtId="0" fontId="8" fillId="0" borderId="12" xfId="0" applyFont="1" applyBorder="1" applyAlignment="1">
      <alignment horizontal="left" vertical="center" wrapText="1"/>
    </xf>
    <xf numFmtId="0" fontId="1" fillId="0" borderId="12" xfId="0" applyFont="1" applyBorder="1" applyAlignment="1">
      <alignment horizontal="left" vertical="center" wrapText="1"/>
    </xf>
    <xf numFmtId="165" fontId="1" fillId="0" borderId="1" xfId="0" applyNumberFormat="1" applyFont="1" applyBorder="1" applyAlignment="1">
      <alignment horizontal="center" vertical="center"/>
    </xf>
    <xf numFmtId="0" fontId="1" fillId="0" borderId="25" xfId="0" applyFont="1" applyBorder="1" applyAlignment="1">
      <alignment horizontal="center" vertical="center"/>
    </xf>
    <xf numFmtId="0" fontId="1" fillId="0" borderId="0" xfId="0" applyFont="1" applyAlignment="1">
      <alignment horizontal="center" vertical="center"/>
    </xf>
    <xf numFmtId="165" fontId="1" fillId="0" borderId="2" xfId="0" applyNumberFormat="1" applyFont="1" applyBorder="1" applyAlignment="1">
      <alignment horizontal="center" vertical="center" wrapText="1"/>
    </xf>
    <xf numFmtId="9" fontId="3" fillId="0" borderId="34" xfId="0" applyNumberFormat="1" applyFont="1" applyBorder="1" applyAlignment="1">
      <alignment horizontal="center" vertical="center"/>
    </xf>
    <xf numFmtId="9" fontId="3" fillId="0" borderId="28" xfId="0" applyNumberFormat="1" applyFont="1" applyBorder="1" applyAlignment="1">
      <alignment horizontal="center" vertical="center"/>
    </xf>
    <xf numFmtId="0" fontId="1" fillId="0" borderId="32" xfId="0" applyFont="1" applyBorder="1" applyAlignment="1">
      <alignment vertical="center" wrapText="1"/>
    </xf>
    <xf numFmtId="0" fontId="1" fillId="0" borderId="35" xfId="0" applyFont="1" applyBorder="1" applyAlignment="1">
      <alignment vertical="center" wrapText="1"/>
    </xf>
    <xf numFmtId="0" fontId="8" fillId="0" borderId="30" xfId="0" applyFont="1" applyBorder="1" applyAlignment="1">
      <alignment horizontal="left" vertical="center" wrapText="1"/>
    </xf>
    <xf numFmtId="0" fontId="1" fillId="0" borderId="32" xfId="0" applyFont="1" applyBorder="1" applyAlignment="1">
      <alignment horizontal="left" vertical="center" wrapText="1"/>
    </xf>
    <xf numFmtId="0" fontId="1" fillId="0" borderId="35" xfId="0" applyFont="1" applyBorder="1" applyAlignment="1">
      <alignment horizontal="left" vertical="center" wrapText="1"/>
    </xf>
    <xf numFmtId="0" fontId="1" fillId="0" borderId="31"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165" fontId="1" fillId="0" borderId="28" xfId="0" applyNumberFormat="1" applyFont="1" applyBorder="1" applyAlignment="1">
      <alignment horizontal="right" vertical="center"/>
    </xf>
    <xf numFmtId="165" fontId="1" fillId="0" borderId="34" xfId="0" applyNumberFormat="1" applyFont="1" applyBorder="1" applyAlignment="1">
      <alignment horizontal="right" vertical="center"/>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165" fontId="1" fillId="0" borderId="29" xfId="0" applyNumberFormat="1" applyFont="1" applyBorder="1" applyAlignment="1">
      <alignment horizontal="center" vertical="center"/>
    </xf>
    <xf numFmtId="165" fontId="1" fillId="0" borderId="34" xfId="0"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7" xfId="0" applyFont="1" applyBorder="1" applyAlignment="1">
      <alignment horizontal="center" vertical="center" wrapText="1"/>
    </xf>
    <xf numFmtId="165" fontId="1" fillId="0" borderId="2" xfId="0" applyNumberFormat="1" applyFont="1" applyBorder="1" applyAlignment="1">
      <alignment horizontal="center" vertical="center"/>
    </xf>
    <xf numFmtId="165" fontId="1" fillId="0" borderId="21" xfId="0" applyNumberFormat="1" applyFont="1" applyBorder="1" applyAlignment="1">
      <alignment horizontal="right" vertical="center"/>
    </xf>
    <xf numFmtId="165" fontId="1" fillId="0" borderId="0" xfId="0" applyNumberFormat="1" applyFont="1" applyAlignment="1">
      <alignment horizontal="right" vertical="center"/>
    </xf>
    <xf numFmtId="165" fontId="1" fillId="0" borderId="23" xfId="0" applyNumberFormat="1" applyFont="1" applyBorder="1" applyAlignment="1">
      <alignment horizontal="right" vertical="center"/>
    </xf>
    <xf numFmtId="0" fontId="1" fillId="0" borderId="26" xfId="0" applyFont="1" applyBorder="1" applyAlignment="1">
      <alignment horizontal="left" vertical="center" wrapText="1"/>
    </xf>
    <xf numFmtId="165" fontId="1" fillId="0" borderId="14" xfId="0" applyNumberFormat="1" applyFont="1" applyBorder="1" applyAlignment="1">
      <alignment horizontal="center" vertical="center"/>
    </xf>
    <xf numFmtId="165" fontId="1" fillId="0" borderId="20" xfId="0" applyNumberFormat="1" applyFont="1" applyBorder="1" applyAlignment="1">
      <alignment horizontal="center" vertical="center"/>
    </xf>
    <xf numFmtId="165" fontId="8" fillId="0" borderId="2" xfId="0" applyNumberFormat="1" applyFont="1" applyBorder="1" applyAlignment="1">
      <alignment horizontal="right" vertical="center"/>
    </xf>
    <xf numFmtId="165" fontId="8" fillId="0" borderId="4" xfId="0" applyNumberFormat="1" applyFont="1" applyBorder="1" applyAlignment="1">
      <alignment horizontal="right" vertical="center"/>
    </xf>
    <xf numFmtId="0" fontId="1" fillId="0" borderId="49" xfId="0" applyFont="1" applyBorder="1" applyAlignment="1">
      <alignment horizontal="center" vertical="center" wrapText="1"/>
    </xf>
    <xf numFmtId="9" fontId="3" fillId="0" borderId="3" xfId="0" quotePrefix="1" applyNumberFormat="1" applyFont="1" applyBorder="1" applyAlignment="1">
      <alignment horizontal="center" vertical="center"/>
    </xf>
    <xf numFmtId="0" fontId="8" fillId="0" borderId="50" xfId="0" applyFont="1" applyBorder="1" applyAlignment="1">
      <alignment vertical="center" wrapText="1"/>
    </xf>
    <xf numFmtId="0" fontId="6" fillId="0" borderId="51"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52" xfId="0" applyFont="1" applyBorder="1" applyAlignment="1">
      <alignment horizontal="center" vertical="center" wrapText="1"/>
    </xf>
    <xf numFmtId="166" fontId="6" fillId="0" borderId="48" xfId="0" applyNumberFormat="1" applyFont="1" applyBorder="1" applyAlignment="1">
      <alignment horizontal="center" vertical="center" wrapText="1"/>
    </xf>
    <xf numFmtId="165" fontId="6" fillId="0" borderId="48" xfId="0" applyNumberFormat="1" applyFont="1" applyBorder="1" applyAlignment="1">
      <alignment horizontal="center" vertical="center" wrapText="1"/>
    </xf>
  </cellXfs>
  <cellStyles count="7">
    <cellStyle name="Comma 2" xfId="5" xr:uid="{32616C91-1397-44C1-B72E-DA9A9F00B5B1}"/>
    <cellStyle name="Currency 2" xfId="3" xr:uid="{1E028ACC-77BF-4EE3-A671-0E93AC2A9EA1}"/>
    <cellStyle name="Currency 3" xfId="6" xr:uid="{547DA89A-E797-4523-B93D-D4155271AE70}"/>
    <cellStyle name="Normal" xfId="0" builtinId="0"/>
    <cellStyle name="Normal 2" xfId="1" xr:uid="{A2717316-EDFE-4F2A-8582-45EAC56B862C}"/>
    <cellStyle name="Normal 2 2" xfId="2" xr:uid="{AE0CF8FE-89B4-4B12-A6F0-44E80C615F6B}"/>
    <cellStyle name="Normal 3" xfId="4" xr:uid="{C1B71F47-65E0-4910-AE36-A4C762241304}"/>
  </cellStyles>
  <dxfs count="37">
    <dxf>
      <fill>
        <patternFill patternType="solid">
          <fgColor rgb="FFE2EFDA"/>
          <bgColor rgb="FF000000"/>
        </patternFill>
      </fill>
    </dxf>
    <dxf>
      <fill>
        <patternFill patternType="solid">
          <fgColor rgb="FFFFCCCC"/>
          <bgColor rgb="FF000000"/>
        </patternFill>
      </fill>
    </dxf>
    <dxf>
      <fill>
        <patternFill patternType="solid">
          <fgColor rgb="FFFFC000"/>
          <bgColor rgb="FF000000"/>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ont>
        <color rgb="FF9C0006"/>
      </font>
      <fill>
        <patternFill>
          <bgColor rgb="FFFFC7CE"/>
        </patternFill>
      </fill>
    </dxf>
    <dxf>
      <fill>
        <patternFill patternType="solid">
          <bgColor rgb="FF66FFFF"/>
        </patternFill>
      </fill>
    </dxf>
    <dxf>
      <fill>
        <patternFill patternType="solid">
          <bgColor rgb="FF66FFFF"/>
        </patternFill>
      </fill>
    </dxf>
    <dxf>
      <fill>
        <patternFill patternType="solid">
          <bgColor rgb="FF66FF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
      <fill>
        <patternFill patternType="solid">
          <bgColor rgb="FF66FFFF"/>
        </patternFill>
      </fill>
    </dxf>
    <dxf>
      <fill>
        <patternFill patternType="solid">
          <bgColor rgb="FF66FFFF"/>
        </patternFill>
      </fill>
    </dxf>
    <dxf>
      <fill>
        <patternFill patternType="solid">
          <bgColor rgb="FF66FF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s>
  <tableStyles count="1" defaultTableStyle="TableStyleMedium2" defaultPivotStyle="PivotStyleLight16">
    <tableStyle name="Invisible" pivot="0" table="0" count="0" xr9:uid="{D75AEFC1-30A9-4001-A54B-87B428341B2F}"/>
  </tableStyles>
  <colors>
    <mruColors>
      <color rgb="FFCCCC00"/>
      <color rgb="FFFFCCCC"/>
      <color rgb="FF00CC00"/>
      <color rgb="FF66FFFF"/>
      <color rgb="FFFF66FF"/>
      <color rgb="FFCCCCFF"/>
      <color rgb="FF99CCFF"/>
      <color rgb="FFFF99FF"/>
      <color rgb="FFFF9999"/>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LI" id="{BEB0E776-2F96-456E-A86D-F71F011EA477}">
    <nsvFilter filterId="{26929C76-F3AB-44D7-A285-AB15C6272578}" ref="A11:M680" tableId="0"/>
  </namedSheetView>
  <namedSheetView name="Partial in-time" id="{54B5540E-B201-41CF-B619-A5B70E913458}">
    <nsvFilter filterId="{26929C76-F3AB-44D7-A285-AB15C6272578}" ref="A11:M680" tableId="0">
      <columnFilter colId="0">
        <dxf>
          <x:fill>
            <x:patternFill patternType="solid">
              <x:fgColor rgb="FFFFC000"/>
              <x:bgColor rgb="FF000000"/>
            </x:patternFill>
          </x:fill>
        </dxf>
        <filter colId="0">
          <x:colorFilter/>
        </filter>
      </columnFilter>
    </nsvFilter>
  </namedSheetView>
  <namedSheetView name="Substation Est Upd" id="{A14EE0B5-920C-49BA-AA12-FD4F62CCFC14}">
    <nsvFilter filterId="{26929C76-F3AB-44D7-A285-AB15C6272578}" ref="A11:M680" tableId="0">
      <columnFilter colId="2">
        <filter colId="2">
          <x:customFilters>
            <x:customFilter val="PE*"/>
          </x:customFilters>
        </filter>
      </columnFilter>
      <columnFilter colId="10">
        <dxf>
          <x:fill>
            <x:patternFill patternType="solid">
              <x:fgColor rgb="FFFFCCCC"/>
              <x:bgColor rgb="FF000000"/>
            </x:patternFill>
          </x:fill>
        </dxf>
        <filter colId="10">
          <x:colorFilter/>
        </filter>
      </columnFilter>
      <columnFilter colId="11">
        <dxf>
          <x:fill>
            <x:patternFill patternType="solid">
              <x:fgColor rgb="FFE2EFDA"/>
              <x:bgColor rgb="FF000000"/>
            </x:patternFill>
          </x:fill>
        </dxf>
        <filter colId="11">
          <x:colorFilter/>
        </filter>
      </columnFilter>
    </nsvFilter>
  </namedSheetView>
  <namedSheetView name="View2" id="{C4822262-9904-4DF3-A211-C9E02B9610BE}">
    <nsvFilter filterId="{26929C76-F3AB-44D7-A285-AB15C6272578}" ref="A11:M680" tableId="0">
      <columnFilter colId="0">
        <filter colId="0">
          <x:filters>
            <x:filter val="TOTAL"/>
          </x:filters>
        </filter>
      </columnFilter>
    </nsvFilter>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29C76-F3AB-44D7-A285-AB15C6272578}">
  <sheetPr codeName="Sheet1"/>
  <dimension ref="A1:M680"/>
  <sheetViews>
    <sheetView showGridLines="0" tabSelected="1" zoomScale="70" zoomScaleNormal="70" zoomScaleSheetLayoutView="50" workbookViewId="0">
      <pane ySplit="11" topLeftCell="A12" activePane="bottomLeft" state="frozen"/>
      <selection activeCell="B1" sqref="B1"/>
      <selection pane="bottomLeft"/>
    </sheetView>
  </sheetViews>
  <sheetFormatPr defaultColWidth="8.54296875" defaultRowHeight="12.5" x14ac:dyDescent="0.35"/>
  <cols>
    <col min="1" max="1" width="18.26953125" style="158" customWidth="1"/>
    <col min="2" max="2" width="28.7265625" style="158" customWidth="1"/>
    <col min="3" max="3" width="36.7265625" style="158" customWidth="1"/>
    <col min="4" max="4" width="15.7265625" style="8" customWidth="1"/>
    <col min="5" max="5" width="15.7265625" style="178" customWidth="1"/>
    <col min="6" max="6" width="15.7265625" style="155" customWidth="1"/>
    <col min="7" max="7" width="15.7265625" style="178" customWidth="1"/>
    <col min="8" max="8" width="13.54296875" style="155" customWidth="1"/>
    <col min="9" max="9" width="15.7265625" style="179" customWidth="1"/>
    <col min="10" max="10" width="15.7265625" style="155" customWidth="1"/>
    <col min="11" max="12" width="15.7265625" style="180" customWidth="1"/>
    <col min="13" max="13" width="68.81640625" style="158" customWidth="1"/>
    <col min="14" max="16384" width="8.54296875" style="8"/>
  </cols>
  <sheetData>
    <row r="1" spans="1:13" ht="13" x14ac:dyDescent="0.35">
      <c r="A1" s="1" t="s">
        <v>1053</v>
      </c>
      <c r="B1" s="3"/>
      <c r="C1" s="3"/>
      <c r="D1" s="2"/>
      <c r="E1" s="4"/>
      <c r="F1" s="5"/>
      <c r="G1" s="4"/>
      <c r="H1" s="5"/>
      <c r="I1" s="6"/>
      <c r="J1" s="5"/>
      <c r="K1" s="7"/>
      <c r="L1" s="7"/>
      <c r="M1" s="3"/>
    </row>
    <row r="2" spans="1:13" ht="13" x14ac:dyDescent="0.35">
      <c r="A2" s="1" t="s">
        <v>1054</v>
      </c>
      <c r="B2" s="3"/>
      <c r="C2" s="3"/>
      <c r="D2" s="2"/>
      <c r="E2" s="4"/>
      <c r="F2" s="5"/>
      <c r="G2" s="4"/>
      <c r="H2" s="5"/>
      <c r="I2" s="6"/>
      <c r="J2" s="5"/>
      <c r="K2" s="7"/>
      <c r="L2" s="7"/>
      <c r="M2" s="3"/>
    </row>
    <row r="3" spans="1:13" ht="13" x14ac:dyDescent="0.35">
      <c r="A3" s="1" t="s">
        <v>1060</v>
      </c>
      <c r="B3" s="3"/>
      <c r="C3" s="3"/>
      <c r="D3" s="2"/>
      <c r="E3" s="4"/>
      <c r="F3" s="5"/>
      <c r="G3" s="4"/>
      <c r="H3" s="5"/>
      <c r="I3" s="6"/>
      <c r="J3" s="5"/>
      <c r="K3" s="7"/>
      <c r="L3" s="7"/>
      <c r="M3" s="3"/>
    </row>
    <row r="4" spans="1:13" ht="13" x14ac:dyDescent="0.35">
      <c r="A4" s="1" t="s">
        <v>1055</v>
      </c>
      <c r="B4" s="3"/>
      <c r="C4" s="3"/>
      <c r="D4" s="2"/>
      <c r="E4" s="4"/>
      <c r="F4" s="5"/>
      <c r="G4" s="4"/>
      <c r="H4" s="5"/>
      <c r="I4" s="6"/>
      <c r="J4" s="5"/>
      <c r="K4" s="7"/>
      <c r="L4" s="7"/>
      <c r="M4" s="3"/>
    </row>
    <row r="5" spans="1:13" ht="13" x14ac:dyDescent="0.35">
      <c r="A5" s="1" t="s">
        <v>1056</v>
      </c>
      <c r="B5" s="3"/>
      <c r="C5" s="3"/>
      <c r="D5" s="2"/>
      <c r="E5" s="4"/>
      <c r="F5" s="5"/>
      <c r="G5" s="4"/>
      <c r="H5" s="5"/>
      <c r="I5" s="6"/>
      <c r="J5" s="5"/>
      <c r="K5" s="7"/>
      <c r="L5" s="7"/>
      <c r="M5" s="3"/>
    </row>
    <row r="6" spans="1:13" ht="13" x14ac:dyDescent="0.35">
      <c r="A6" s="1" t="s">
        <v>1057</v>
      </c>
      <c r="B6" s="3"/>
      <c r="C6" s="3"/>
      <c r="D6" s="2"/>
      <c r="E6" s="4"/>
      <c r="F6" s="5"/>
      <c r="G6" s="4"/>
      <c r="H6" s="5"/>
      <c r="I6" s="6"/>
      <c r="J6" s="5"/>
      <c r="K6" s="7"/>
      <c r="L6" s="7"/>
      <c r="M6" s="3"/>
    </row>
    <row r="7" spans="1:13" ht="13" x14ac:dyDescent="0.35">
      <c r="A7" s="1"/>
      <c r="B7" s="3"/>
      <c r="C7" s="3"/>
      <c r="D7" s="2"/>
      <c r="E7" s="4"/>
      <c r="F7" s="5"/>
      <c r="G7" s="4"/>
      <c r="H7" s="5"/>
      <c r="I7" s="6"/>
      <c r="J7" s="5"/>
      <c r="K7" s="7"/>
      <c r="L7" s="7"/>
      <c r="M7" s="3"/>
    </row>
    <row r="8" spans="1:13" ht="13" x14ac:dyDescent="0.35">
      <c r="A8" s="1"/>
      <c r="B8" s="3"/>
      <c r="C8" s="3"/>
      <c r="D8" s="2"/>
      <c r="E8" s="4"/>
      <c r="F8" s="5"/>
      <c r="G8" s="4"/>
      <c r="H8" s="5"/>
      <c r="I8" s="6"/>
      <c r="J8" s="5"/>
      <c r="K8" s="7"/>
      <c r="L8" s="7"/>
      <c r="M8" s="3"/>
    </row>
    <row r="9" spans="1:13" ht="13" x14ac:dyDescent="0.35">
      <c r="A9" s="1"/>
      <c r="B9" s="3"/>
      <c r="C9" s="3"/>
      <c r="D9" s="2"/>
      <c r="E9" s="4"/>
      <c r="F9" s="5"/>
      <c r="G9" s="4"/>
      <c r="H9" s="5"/>
      <c r="I9" s="6"/>
      <c r="J9" s="5"/>
      <c r="K9" s="7"/>
      <c r="L9" s="7"/>
      <c r="M9" s="3"/>
    </row>
    <row r="10" spans="1:13" x14ac:dyDescent="0.35">
      <c r="A10" s="181">
        <v>-1</v>
      </c>
      <c r="B10" s="181">
        <f>+A10-1</f>
        <v>-2</v>
      </c>
      <c r="C10" s="181">
        <f t="shared" ref="C10:M10" si="0">+B10-1</f>
        <v>-3</v>
      </c>
      <c r="D10" s="181">
        <f t="shared" si="0"/>
        <v>-4</v>
      </c>
      <c r="E10" s="181">
        <f t="shared" si="0"/>
        <v>-5</v>
      </c>
      <c r="F10" s="181">
        <f t="shared" si="0"/>
        <v>-6</v>
      </c>
      <c r="G10" s="181">
        <f t="shared" si="0"/>
        <v>-7</v>
      </c>
      <c r="H10" s="181">
        <f t="shared" si="0"/>
        <v>-8</v>
      </c>
      <c r="I10" s="181">
        <f t="shared" si="0"/>
        <v>-9</v>
      </c>
      <c r="J10" s="181">
        <f t="shared" si="0"/>
        <v>-10</v>
      </c>
      <c r="K10" s="181">
        <f t="shared" si="0"/>
        <v>-11</v>
      </c>
      <c r="L10" s="181">
        <f t="shared" si="0"/>
        <v>-12</v>
      </c>
      <c r="M10" s="181">
        <f t="shared" si="0"/>
        <v>-13</v>
      </c>
    </row>
    <row r="11" spans="1:13" s="182" customFormat="1" ht="114" customHeight="1" thickBot="1" x14ac:dyDescent="0.4">
      <c r="A11" s="292" t="s">
        <v>0</v>
      </c>
      <c r="B11" s="293" t="s">
        <v>1</v>
      </c>
      <c r="C11" s="294" t="s">
        <v>2</v>
      </c>
      <c r="D11" s="293" t="s">
        <v>3</v>
      </c>
      <c r="E11" s="293" t="s">
        <v>4</v>
      </c>
      <c r="F11" s="295" t="s">
        <v>5</v>
      </c>
      <c r="G11" s="293" t="s">
        <v>6</v>
      </c>
      <c r="H11" s="295" t="s">
        <v>7</v>
      </c>
      <c r="I11" s="296" t="s">
        <v>8</v>
      </c>
      <c r="J11" s="295" t="s">
        <v>9</v>
      </c>
      <c r="K11" s="293" t="s">
        <v>1058</v>
      </c>
      <c r="L11" s="293" t="s">
        <v>1059</v>
      </c>
      <c r="M11" s="293" t="s">
        <v>10</v>
      </c>
    </row>
    <row r="12" spans="1:13" ht="13" thickTop="1" x14ac:dyDescent="0.35">
      <c r="A12" s="289" t="s">
        <v>11</v>
      </c>
      <c r="B12" s="39" t="s">
        <v>12</v>
      </c>
      <c r="C12" s="39" t="s">
        <v>13</v>
      </c>
      <c r="D12" s="277" t="s">
        <v>14</v>
      </c>
      <c r="E12" s="252">
        <f>484215000+7271462+6141234</f>
        <v>497627696</v>
      </c>
      <c r="F12" s="40">
        <v>43361</v>
      </c>
      <c r="G12" s="252">
        <f>485961000+7141379+5152863</f>
        <v>498255242</v>
      </c>
      <c r="H12" s="40">
        <v>44197</v>
      </c>
      <c r="I12" s="252">
        <f>533695565+9931684+6593583</f>
        <v>550220832</v>
      </c>
      <c r="J12" s="40">
        <v>45078</v>
      </c>
      <c r="K12" s="290">
        <f>IF(E12&gt;0,(I12/E12)-1," ")</f>
        <v>0.10568771879610184</v>
      </c>
      <c r="L12" s="230">
        <f>IF(G12&gt;0,(I12/G12)-1," ")</f>
        <v>0.10429511948817582</v>
      </c>
      <c r="M12" s="291" t="s">
        <v>15</v>
      </c>
    </row>
    <row r="13" spans="1:13" x14ac:dyDescent="0.35">
      <c r="A13" s="268"/>
      <c r="B13" s="13" t="s">
        <v>12</v>
      </c>
      <c r="C13" s="13" t="s">
        <v>16</v>
      </c>
      <c r="D13" s="223"/>
      <c r="E13" s="232"/>
      <c r="F13" s="14">
        <v>43191</v>
      </c>
      <c r="G13" s="232"/>
      <c r="H13" s="14">
        <v>43252</v>
      </c>
      <c r="I13" s="232"/>
      <c r="J13" s="14">
        <v>44044</v>
      </c>
      <c r="K13" s="229"/>
      <c r="L13" s="229"/>
      <c r="M13" s="263"/>
    </row>
    <row r="14" spans="1:13" x14ac:dyDescent="0.35">
      <c r="A14" s="268"/>
      <c r="B14" s="13" t="s">
        <v>17</v>
      </c>
      <c r="C14" s="13" t="s">
        <v>18</v>
      </c>
      <c r="D14" s="223"/>
      <c r="E14" s="232"/>
      <c r="F14" s="14">
        <v>43862</v>
      </c>
      <c r="G14" s="232"/>
      <c r="H14" s="14">
        <v>43952</v>
      </c>
      <c r="I14" s="232"/>
      <c r="J14" s="14">
        <v>44409</v>
      </c>
      <c r="K14" s="229"/>
      <c r="L14" s="229"/>
      <c r="M14" s="263"/>
    </row>
    <row r="15" spans="1:13" ht="25" x14ac:dyDescent="0.35">
      <c r="A15" s="268"/>
      <c r="B15" s="13" t="s">
        <v>17</v>
      </c>
      <c r="C15" s="13" t="s">
        <v>19</v>
      </c>
      <c r="D15" s="223"/>
      <c r="E15" s="232"/>
      <c r="F15" s="14">
        <v>43862</v>
      </c>
      <c r="G15" s="232"/>
      <c r="H15" s="14">
        <v>43922</v>
      </c>
      <c r="I15" s="232"/>
      <c r="J15" s="14">
        <v>44440</v>
      </c>
      <c r="K15" s="229"/>
      <c r="L15" s="229"/>
      <c r="M15" s="263"/>
    </row>
    <row r="16" spans="1:13" x14ac:dyDescent="0.35">
      <c r="A16" s="268"/>
      <c r="B16" s="13" t="s">
        <v>20</v>
      </c>
      <c r="C16" s="13" t="s">
        <v>21</v>
      </c>
      <c r="D16" s="223"/>
      <c r="E16" s="232"/>
      <c r="F16" s="14">
        <v>43770</v>
      </c>
      <c r="G16" s="232"/>
      <c r="H16" s="14">
        <v>43891</v>
      </c>
      <c r="I16" s="232"/>
      <c r="J16" s="14">
        <v>45047</v>
      </c>
      <c r="K16" s="229"/>
      <c r="L16" s="229"/>
      <c r="M16" s="263"/>
    </row>
    <row r="17" spans="1:13" ht="25" x14ac:dyDescent="0.35">
      <c r="A17" s="268"/>
      <c r="B17" s="16" t="s">
        <v>22</v>
      </c>
      <c r="C17" s="16" t="s">
        <v>23</v>
      </c>
      <c r="D17" s="223"/>
      <c r="E17" s="232"/>
      <c r="F17" s="14" t="s">
        <v>24</v>
      </c>
      <c r="G17" s="232"/>
      <c r="H17" s="14" t="s">
        <v>24</v>
      </c>
      <c r="I17" s="232"/>
      <c r="J17" s="14" t="s">
        <v>24</v>
      </c>
      <c r="K17" s="229"/>
      <c r="L17" s="229"/>
      <c r="M17" s="263"/>
    </row>
    <row r="18" spans="1:13" ht="25" x14ac:dyDescent="0.35">
      <c r="A18" s="269"/>
      <c r="B18" s="17" t="s">
        <v>22</v>
      </c>
      <c r="C18" s="17" t="s">
        <v>25</v>
      </c>
      <c r="D18" s="270"/>
      <c r="E18" s="272"/>
      <c r="F18" s="18" t="s">
        <v>24</v>
      </c>
      <c r="G18" s="272"/>
      <c r="H18" s="18" t="s">
        <v>24</v>
      </c>
      <c r="I18" s="272"/>
      <c r="J18" s="18" t="s">
        <v>24</v>
      </c>
      <c r="K18" s="261"/>
      <c r="L18" s="261"/>
      <c r="M18" s="264"/>
    </row>
    <row r="19" spans="1:13" s="19" customFormat="1" x14ac:dyDescent="0.35">
      <c r="E19" s="279"/>
      <c r="F19" s="279"/>
      <c r="G19" s="279"/>
      <c r="H19" s="279"/>
      <c r="I19" s="279"/>
      <c r="J19" s="279"/>
      <c r="K19" s="279"/>
      <c r="L19" s="279"/>
      <c r="M19" s="279"/>
    </row>
    <row r="20" spans="1:13" ht="18.5" customHeight="1" x14ac:dyDescent="0.35">
      <c r="A20" s="273" t="s">
        <v>26</v>
      </c>
      <c r="B20" s="11" t="s">
        <v>27</v>
      </c>
      <c r="C20" s="11" t="s">
        <v>28</v>
      </c>
      <c r="D20" s="275">
        <v>20080000</v>
      </c>
      <c r="E20" s="271">
        <v>37339187.791153006</v>
      </c>
      <c r="F20" s="12">
        <v>43101</v>
      </c>
      <c r="G20" s="271">
        <v>64275000</v>
      </c>
      <c r="H20" s="12">
        <v>43101</v>
      </c>
      <c r="I20" s="271">
        <v>49053008.170000002</v>
      </c>
      <c r="J20" s="12">
        <v>43374</v>
      </c>
      <c r="K20" s="262">
        <f>IF(E20&gt;0,(I20/E20)-1," ")</f>
        <v>0.31371385056271683</v>
      </c>
      <c r="L20" s="262">
        <f>IF(G20&gt;0,(I20/G20)-1," ")</f>
        <v>-0.236826010579541</v>
      </c>
      <c r="M20" s="265" t="s">
        <v>29</v>
      </c>
    </row>
    <row r="21" spans="1:13" ht="25" x14ac:dyDescent="0.35">
      <c r="A21" s="274"/>
      <c r="B21" s="13" t="s">
        <v>27</v>
      </c>
      <c r="C21" s="13" t="s">
        <v>30</v>
      </c>
      <c r="D21" s="257"/>
      <c r="E21" s="232"/>
      <c r="F21" s="14">
        <v>43160</v>
      </c>
      <c r="G21" s="232"/>
      <c r="H21" s="14">
        <v>43221</v>
      </c>
      <c r="I21" s="232"/>
      <c r="J21" s="14">
        <v>43891</v>
      </c>
      <c r="K21" s="229"/>
      <c r="L21" s="229"/>
      <c r="M21" s="266"/>
    </row>
    <row r="22" spans="1:13" ht="25" x14ac:dyDescent="0.35">
      <c r="A22" s="274"/>
      <c r="B22" s="13" t="s">
        <v>27</v>
      </c>
      <c r="C22" s="13" t="s">
        <v>31</v>
      </c>
      <c r="D22" s="257"/>
      <c r="E22" s="232"/>
      <c r="F22" s="14">
        <v>43160</v>
      </c>
      <c r="G22" s="232"/>
      <c r="H22" s="14">
        <v>43221</v>
      </c>
      <c r="I22" s="232"/>
      <c r="J22" s="14">
        <v>43891</v>
      </c>
      <c r="K22" s="229"/>
      <c r="L22" s="229"/>
      <c r="M22" s="266"/>
    </row>
    <row r="23" spans="1:13" ht="25" x14ac:dyDescent="0.35">
      <c r="A23" s="274"/>
      <c r="B23" s="13" t="s">
        <v>27</v>
      </c>
      <c r="C23" s="13" t="s">
        <v>32</v>
      </c>
      <c r="D23" s="257"/>
      <c r="E23" s="232"/>
      <c r="F23" s="14">
        <v>43191</v>
      </c>
      <c r="G23" s="232"/>
      <c r="H23" s="14">
        <v>43221</v>
      </c>
      <c r="I23" s="232"/>
      <c r="J23" s="14">
        <v>43891</v>
      </c>
      <c r="K23" s="229"/>
      <c r="L23" s="229"/>
      <c r="M23" s="266"/>
    </row>
    <row r="24" spans="1:13" ht="50.5" customHeight="1" x14ac:dyDescent="0.35">
      <c r="A24" s="269"/>
      <c r="B24" s="20" t="s">
        <v>27</v>
      </c>
      <c r="C24" s="20" t="s">
        <v>33</v>
      </c>
      <c r="D24" s="276"/>
      <c r="E24" s="272"/>
      <c r="F24" s="18">
        <v>43435</v>
      </c>
      <c r="G24" s="272"/>
      <c r="H24" s="18">
        <v>43497</v>
      </c>
      <c r="I24" s="272"/>
      <c r="J24" s="18">
        <v>43952</v>
      </c>
      <c r="K24" s="261"/>
      <c r="L24" s="261"/>
      <c r="M24" s="267"/>
    </row>
    <row r="25" spans="1:13" s="258" customFormat="1" x14ac:dyDescent="0.35"/>
    <row r="26" spans="1:13" ht="137.5" x14ac:dyDescent="0.35">
      <c r="A26" s="21" t="s">
        <v>34</v>
      </c>
      <c r="B26" s="22" t="s">
        <v>35</v>
      </c>
      <c r="C26" s="22" t="s">
        <v>36</v>
      </c>
      <c r="D26" s="23">
        <v>35300000</v>
      </c>
      <c r="E26" s="24">
        <v>35333000</v>
      </c>
      <c r="F26" s="25">
        <v>43191</v>
      </c>
      <c r="G26" s="24">
        <v>32996000</v>
      </c>
      <c r="H26" s="25">
        <v>43282</v>
      </c>
      <c r="I26" s="24">
        <v>57519193.629999995</v>
      </c>
      <c r="J26" s="25">
        <v>44317</v>
      </c>
      <c r="K26" s="26">
        <f>IF(E26&gt;0,(I26/E26)-1," ")</f>
        <v>0.62791706421758686</v>
      </c>
      <c r="L26" s="26">
        <f>IF(G26&gt;0,(I26/G26)-1," ")</f>
        <v>0.74321716662625747</v>
      </c>
      <c r="M26" s="27" t="s">
        <v>37</v>
      </c>
    </row>
    <row r="27" spans="1:13" s="258" customFormat="1" x14ac:dyDescent="0.35"/>
    <row r="28" spans="1:13" x14ac:dyDescent="0.35">
      <c r="A28" s="223" t="s">
        <v>38</v>
      </c>
      <c r="B28" s="13" t="s">
        <v>39</v>
      </c>
      <c r="C28" s="13" t="s">
        <v>40</v>
      </c>
      <c r="D28" s="257">
        <v>51700000</v>
      </c>
      <c r="E28" s="232">
        <v>20682000</v>
      </c>
      <c r="F28" s="14">
        <v>43647</v>
      </c>
      <c r="G28" s="232">
        <v>22530000</v>
      </c>
      <c r="H28" s="14">
        <v>43647</v>
      </c>
      <c r="I28" s="232">
        <v>34938745</v>
      </c>
      <c r="J28" s="14">
        <v>44348</v>
      </c>
      <c r="K28" s="229">
        <f>IF(E28&gt;0,(I28/E28)-1," ")</f>
        <v>0.68933106082583895</v>
      </c>
      <c r="L28" s="229">
        <f>IF(G28&gt;0,(I28/G28)-1," ")</f>
        <v>0.55076542387927208</v>
      </c>
      <c r="M28" s="16"/>
    </row>
    <row r="29" spans="1:13" ht="287.5" x14ac:dyDescent="0.35">
      <c r="A29" s="277"/>
      <c r="B29" s="13" t="s">
        <v>39</v>
      </c>
      <c r="C29" s="13" t="s">
        <v>41</v>
      </c>
      <c r="D29" s="257"/>
      <c r="E29" s="232"/>
      <c r="F29" s="14">
        <v>43405</v>
      </c>
      <c r="G29" s="232"/>
      <c r="H29" s="14">
        <v>43466</v>
      </c>
      <c r="I29" s="232"/>
      <c r="J29" s="14">
        <v>45170</v>
      </c>
      <c r="K29" s="229" t="str">
        <f>IF(E29&gt;0,(I29/E29)-1," ")</f>
        <v xml:space="preserve"> </v>
      </c>
      <c r="L29" s="229" t="str">
        <f>IF(G29&gt;0,(I29/G29)-1," ")</f>
        <v xml:space="preserve"> </v>
      </c>
      <c r="M29" s="28" t="s">
        <v>42</v>
      </c>
    </row>
    <row r="30" spans="1:13" x14ac:dyDescent="0.35">
      <c r="A30" s="277"/>
      <c r="B30" s="13" t="s">
        <v>39</v>
      </c>
      <c r="C30" s="13" t="s">
        <v>43</v>
      </c>
      <c r="D30" s="257"/>
      <c r="E30" s="232"/>
      <c r="F30" s="14">
        <v>43405</v>
      </c>
      <c r="G30" s="232"/>
      <c r="H30" s="14">
        <v>43405</v>
      </c>
      <c r="I30" s="232"/>
      <c r="J30" s="14">
        <v>44317</v>
      </c>
      <c r="K30" s="229" t="str">
        <f>IF(E30&gt;0,(I30/E30)-1," ")</f>
        <v xml:space="preserve"> </v>
      </c>
      <c r="L30" s="229" t="str">
        <f>IF(G30&gt;0,(I30/G30)-1," ")</f>
        <v xml:space="preserve"> </v>
      </c>
      <c r="M30" s="16"/>
    </row>
    <row r="31" spans="1:13" x14ac:dyDescent="0.35">
      <c r="A31" s="277"/>
      <c r="B31" s="13" t="s">
        <v>39</v>
      </c>
      <c r="C31" s="13" t="s">
        <v>44</v>
      </c>
      <c r="D31" s="257"/>
      <c r="E31" s="232"/>
      <c r="F31" s="14">
        <v>43800</v>
      </c>
      <c r="G31" s="232"/>
      <c r="H31" s="14">
        <v>43800</v>
      </c>
      <c r="I31" s="232"/>
      <c r="J31" s="14">
        <v>44348</v>
      </c>
      <c r="K31" s="229" t="str">
        <f>IF(E31&gt;0,(I31/E31)-1," ")</f>
        <v xml:space="preserve"> </v>
      </c>
      <c r="L31" s="229" t="str">
        <f>IF(G31&gt;0,(I31/G31)-1," ")</f>
        <v xml:space="preserve"> </v>
      </c>
      <c r="M31" s="16"/>
    </row>
    <row r="32" spans="1:13" x14ac:dyDescent="0.35">
      <c r="A32" s="278"/>
      <c r="B32" s="29" t="s">
        <v>39</v>
      </c>
      <c r="C32" s="29" t="s">
        <v>45</v>
      </c>
      <c r="D32" s="257"/>
      <c r="E32" s="232"/>
      <c r="F32" s="30">
        <v>43922</v>
      </c>
      <c r="G32" s="232"/>
      <c r="H32" s="30">
        <v>43922</v>
      </c>
      <c r="I32" s="232"/>
      <c r="J32" s="30">
        <v>44166</v>
      </c>
      <c r="K32" s="229" t="str">
        <f>IF(E32&gt;0,(I32/E32)-1," ")</f>
        <v xml:space="preserve"> </v>
      </c>
      <c r="L32" s="229" t="str">
        <f>IF(G32&gt;0,(I32/G32)-1," ")</f>
        <v xml:space="preserve"> </v>
      </c>
      <c r="M32" s="31"/>
    </row>
    <row r="33" spans="1:13" s="33" customFormat="1" x14ac:dyDescent="0.35">
      <c r="A33" s="32"/>
      <c r="B33" s="34"/>
      <c r="C33" s="34"/>
      <c r="D33" s="35"/>
      <c r="E33" s="36"/>
      <c r="F33" s="37"/>
      <c r="G33" s="36"/>
      <c r="H33" s="37"/>
      <c r="I33" s="36"/>
      <c r="J33" s="37"/>
      <c r="K33" s="38"/>
      <c r="L33" s="38"/>
      <c r="M33" s="34"/>
    </row>
    <row r="34" spans="1:13" x14ac:dyDescent="0.35">
      <c r="A34" s="225" t="s">
        <v>46</v>
      </c>
      <c r="B34" s="39" t="s">
        <v>47</v>
      </c>
      <c r="C34" s="39" t="s">
        <v>48</v>
      </c>
      <c r="D34" s="257">
        <v>13220000</v>
      </c>
      <c r="E34" s="232">
        <v>2187535</v>
      </c>
      <c r="F34" s="40" t="s">
        <v>24</v>
      </c>
      <c r="G34" s="232">
        <v>1375735</v>
      </c>
      <c r="H34" s="40" t="s">
        <v>24</v>
      </c>
      <c r="I34" s="232">
        <v>1420550.79</v>
      </c>
      <c r="J34" s="40" t="s">
        <v>24</v>
      </c>
      <c r="K34" s="229">
        <f>IF(E34&gt;0,(I34/E34)-1," ")</f>
        <v>-0.35061574329096445</v>
      </c>
      <c r="L34" s="229">
        <f>IF(G34&gt;0,(I34/G34)-1," ")</f>
        <v>3.2575888525042895E-2</v>
      </c>
      <c r="M34" s="41"/>
    </row>
    <row r="35" spans="1:13" x14ac:dyDescent="0.35">
      <c r="A35" s="225"/>
      <c r="B35" s="13" t="s">
        <v>47</v>
      </c>
      <c r="C35" s="13" t="s">
        <v>49</v>
      </c>
      <c r="D35" s="257"/>
      <c r="E35" s="232"/>
      <c r="F35" s="14" t="s">
        <v>24</v>
      </c>
      <c r="G35" s="232"/>
      <c r="H35" s="14" t="s">
        <v>24</v>
      </c>
      <c r="I35" s="232"/>
      <c r="J35" s="14" t="s">
        <v>24</v>
      </c>
      <c r="K35" s="229" t="str">
        <f>IF(E35&gt;0,(I35/E35)-1," ")</f>
        <v xml:space="preserve"> </v>
      </c>
      <c r="L35" s="229" t="str">
        <f>IF(G35&gt;0,(I35/G35)-1," ")</f>
        <v xml:space="preserve"> </v>
      </c>
      <c r="M35" s="16"/>
    </row>
    <row r="36" spans="1:13" ht="25" x14ac:dyDescent="0.35">
      <c r="A36" s="225"/>
      <c r="B36" s="29" t="s">
        <v>47</v>
      </c>
      <c r="C36" s="29" t="s">
        <v>50</v>
      </c>
      <c r="D36" s="257"/>
      <c r="E36" s="232"/>
      <c r="F36" s="30" t="s">
        <v>24</v>
      </c>
      <c r="G36" s="232"/>
      <c r="H36" s="30" t="s">
        <v>24</v>
      </c>
      <c r="I36" s="232"/>
      <c r="J36" s="30" t="s">
        <v>24</v>
      </c>
      <c r="K36" s="229" t="str">
        <f>IF(E36&gt;0,(I36/E36)-1," ")</f>
        <v xml:space="preserve"> </v>
      </c>
      <c r="L36" s="229" t="str">
        <f>IF(G36&gt;0,(I36/G36)-1," ")</f>
        <v xml:space="preserve"> </v>
      </c>
      <c r="M36" s="31"/>
    </row>
    <row r="37" spans="1:13" s="33" customFormat="1" x14ac:dyDescent="0.35">
      <c r="A37" s="32"/>
      <c r="B37" s="34"/>
      <c r="C37" s="34"/>
      <c r="D37" s="35"/>
      <c r="E37" s="42"/>
      <c r="F37" s="37"/>
      <c r="G37" s="42"/>
      <c r="H37" s="37"/>
      <c r="I37" s="42"/>
      <c r="J37" s="37"/>
      <c r="K37" s="38"/>
      <c r="L37" s="38"/>
      <c r="M37" s="34"/>
    </row>
    <row r="38" spans="1:13" ht="24.5" customHeight="1" x14ac:dyDescent="0.35">
      <c r="A38" s="225" t="s">
        <v>51</v>
      </c>
      <c r="B38" s="39" t="s">
        <v>52</v>
      </c>
      <c r="C38" s="39" t="s">
        <v>53</v>
      </c>
      <c r="D38" s="257">
        <v>30972000</v>
      </c>
      <c r="E38" s="232">
        <v>7684402.1922731409</v>
      </c>
      <c r="F38" s="40">
        <v>44228</v>
      </c>
      <c r="G38" s="232">
        <v>15276000</v>
      </c>
      <c r="H38" s="40">
        <v>44287</v>
      </c>
      <c r="I38" s="232">
        <v>16010646.740000002</v>
      </c>
      <c r="J38" s="40">
        <v>45078</v>
      </c>
      <c r="K38" s="229">
        <f>IF(E38&gt;0,(I38/E38)-1," ")</f>
        <v>1.0835253464607968</v>
      </c>
      <c r="L38" s="229">
        <f>IF(G38&gt;0,(I38/G38)-1," ")</f>
        <v>4.8091564545692744E-2</v>
      </c>
      <c r="M38" s="239" t="s">
        <v>54</v>
      </c>
    </row>
    <row r="39" spans="1:13" x14ac:dyDescent="0.35">
      <c r="A39" s="225"/>
      <c r="B39" s="13" t="s">
        <v>55</v>
      </c>
      <c r="C39" s="13" t="s">
        <v>56</v>
      </c>
      <c r="D39" s="257"/>
      <c r="E39" s="232"/>
      <c r="F39" s="14">
        <v>44044</v>
      </c>
      <c r="G39" s="232"/>
      <c r="H39" s="14">
        <v>44197</v>
      </c>
      <c r="I39" s="232"/>
      <c r="J39" s="14">
        <v>44805</v>
      </c>
      <c r="K39" s="229" t="str">
        <f>IF(E39&gt;0,(I39/E39)-1," ")</f>
        <v xml:space="preserve"> </v>
      </c>
      <c r="L39" s="229" t="str">
        <f>IF(G39&gt;0,(I39/G39)-1," ")</f>
        <v xml:space="preserve"> </v>
      </c>
      <c r="M39" s="234"/>
    </row>
    <row r="40" spans="1:13" ht="109.5" customHeight="1" x14ac:dyDescent="0.35">
      <c r="A40" s="225"/>
      <c r="B40" s="29" t="s">
        <v>57</v>
      </c>
      <c r="C40" s="29" t="s">
        <v>58</v>
      </c>
      <c r="D40" s="257"/>
      <c r="E40" s="232"/>
      <c r="F40" s="30">
        <v>44044</v>
      </c>
      <c r="G40" s="232"/>
      <c r="H40" s="30">
        <v>44197</v>
      </c>
      <c r="I40" s="232"/>
      <c r="J40" s="30">
        <v>44927</v>
      </c>
      <c r="K40" s="229" t="str">
        <f>IF(E40&gt;0,(I40/E40)-1," ")</f>
        <v xml:space="preserve"> </v>
      </c>
      <c r="L40" s="229" t="str">
        <f>IF(G40&gt;0,(I40/G40)-1," ")</f>
        <v xml:space="preserve"> </v>
      </c>
      <c r="M40" s="234"/>
    </row>
    <row r="41" spans="1:13" s="33" customFormat="1" x14ac:dyDescent="0.35">
      <c r="A41" s="32"/>
      <c r="B41" s="34"/>
      <c r="C41" s="34"/>
      <c r="D41" s="35"/>
      <c r="E41" s="36"/>
      <c r="F41" s="37"/>
      <c r="G41" s="36"/>
      <c r="H41" s="37"/>
      <c r="I41" s="36"/>
      <c r="J41" s="37"/>
      <c r="K41" s="38"/>
      <c r="L41" s="38"/>
      <c r="M41" s="43"/>
    </row>
    <row r="42" spans="1:13" ht="62.5" x14ac:dyDescent="0.35">
      <c r="A42" s="225" t="s">
        <v>59</v>
      </c>
      <c r="B42" s="39" t="s">
        <v>60</v>
      </c>
      <c r="C42" s="39" t="s">
        <v>61</v>
      </c>
      <c r="D42" s="280">
        <v>50770000</v>
      </c>
      <c r="E42" s="232">
        <v>28883000</v>
      </c>
      <c r="F42" s="40">
        <v>43770</v>
      </c>
      <c r="G42" s="232">
        <v>28883000</v>
      </c>
      <c r="H42" s="40">
        <v>43770</v>
      </c>
      <c r="I42" s="232">
        <v>44219655.310000002</v>
      </c>
      <c r="J42" s="40">
        <v>44501</v>
      </c>
      <c r="K42" s="229">
        <f>IF(E42&gt;0,(I42/E42)-1," ")</f>
        <v>0.53099246304054293</v>
      </c>
      <c r="L42" s="229">
        <f>IF(G42&gt;0,(I42/G42)-1," ")</f>
        <v>0.53099246304054293</v>
      </c>
      <c r="M42" s="44" t="s">
        <v>62</v>
      </c>
    </row>
    <row r="43" spans="1:13" ht="25" x14ac:dyDescent="0.35">
      <c r="A43" s="225"/>
      <c r="B43" s="13" t="s">
        <v>63</v>
      </c>
      <c r="C43" s="13" t="s">
        <v>64</v>
      </c>
      <c r="D43" s="280"/>
      <c r="E43" s="232"/>
      <c r="F43" s="14">
        <v>43862</v>
      </c>
      <c r="G43" s="232"/>
      <c r="H43" s="14">
        <v>43862</v>
      </c>
      <c r="I43" s="232"/>
      <c r="J43" s="14">
        <v>44470</v>
      </c>
      <c r="K43" s="229" t="str">
        <f>IF(E43&gt;0,(I43/E43)-1," ")</f>
        <v xml:space="preserve"> </v>
      </c>
      <c r="L43" s="229" t="str">
        <f>IF(G43&gt;0,(I43/G43)-1," ")</f>
        <v xml:space="preserve"> </v>
      </c>
      <c r="M43" s="16"/>
    </row>
    <row r="44" spans="1:13" x14ac:dyDescent="0.35">
      <c r="A44" s="225"/>
      <c r="B44" s="29" t="s">
        <v>63</v>
      </c>
      <c r="C44" s="29" t="s">
        <v>65</v>
      </c>
      <c r="D44" s="280"/>
      <c r="E44" s="232"/>
      <c r="F44" s="30">
        <v>44105</v>
      </c>
      <c r="G44" s="232"/>
      <c r="H44" s="30">
        <v>44105</v>
      </c>
      <c r="I44" s="232"/>
      <c r="J44" s="30">
        <v>44470</v>
      </c>
      <c r="K44" s="229" t="str">
        <f>IF(E44&gt;0,(I44/E44)-1," ")</f>
        <v xml:space="preserve"> </v>
      </c>
      <c r="L44" s="229" t="str">
        <f>IF(G44&gt;0,(I44/G44)-1," ")</f>
        <v xml:space="preserve"> </v>
      </c>
      <c r="M44" s="31"/>
    </row>
    <row r="45" spans="1:13" s="33" customFormat="1" x14ac:dyDescent="0.35">
      <c r="A45" s="32"/>
      <c r="B45" s="34"/>
      <c r="C45" s="34"/>
      <c r="D45" s="35"/>
      <c r="E45" s="36"/>
      <c r="F45" s="37"/>
      <c r="G45" s="36"/>
      <c r="H45" s="37"/>
      <c r="I45" s="36"/>
      <c r="J45" s="37"/>
      <c r="K45" s="38"/>
      <c r="L45" s="38"/>
      <c r="M45" s="34"/>
    </row>
    <row r="46" spans="1:13" x14ac:dyDescent="0.35">
      <c r="A46" s="225" t="s">
        <v>66</v>
      </c>
      <c r="B46" s="39" t="s">
        <v>67</v>
      </c>
      <c r="C46" s="39" t="s">
        <v>68</v>
      </c>
      <c r="D46" s="257">
        <v>27280000</v>
      </c>
      <c r="E46" s="232">
        <v>16334000</v>
      </c>
      <c r="F46" s="40">
        <v>44228</v>
      </c>
      <c r="G46" s="232">
        <v>34237000</v>
      </c>
      <c r="H46" s="40">
        <v>44440</v>
      </c>
      <c r="I46" s="232">
        <v>50321602.540000007</v>
      </c>
      <c r="J46" s="40">
        <v>45261</v>
      </c>
      <c r="K46" s="229">
        <f>IF(E46&gt;0,(I46/E46)-1," ")</f>
        <v>2.0807886947471537</v>
      </c>
      <c r="L46" s="229">
        <f>IF(G46&gt;0,(I46/G46)-1," ")</f>
        <v>0.4698017507375063</v>
      </c>
      <c r="M46" s="41"/>
    </row>
    <row r="47" spans="1:13" ht="25" x14ac:dyDescent="0.35">
      <c r="A47" s="225"/>
      <c r="B47" s="13" t="s">
        <v>67</v>
      </c>
      <c r="C47" s="13" t="s">
        <v>69</v>
      </c>
      <c r="D47" s="257"/>
      <c r="E47" s="232"/>
      <c r="F47" s="14">
        <v>44470</v>
      </c>
      <c r="G47" s="232"/>
      <c r="H47" s="14">
        <v>44562</v>
      </c>
      <c r="I47" s="232"/>
      <c r="J47" s="14">
        <v>45261</v>
      </c>
      <c r="K47" s="229" t="str">
        <f>IF(E47&gt;0,(I47/E47)-1," ")</f>
        <v xml:space="preserve"> </v>
      </c>
      <c r="L47" s="229" t="str">
        <f>IF(G47&gt;0,(I47/G47)-1," ")</f>
        <v xml:space="preserve"> </v>
      </c>
      <c r="M47" s="16"/>
    </row>
    <row r="48" spans="1:13" ht="143.5" customHeight="1" x14ac:dyDescent="0.35">
      <c r="A48" s="225"/>
      <c r="B48" s="13" t="s">
        <v>67</v>
      </c>
      <c r="C48" s="13" t="s">
        <v>70</v>
      </c>
      <c r="D48" s="257"/>
      <c r="E48" s="232"/>
      <c r="F48" s="14">
        <v>44378</v>
      </c>
      <c r="G48" s="232"/>
      <c r="H48" s="14">
        <v>44621</v>
      </c>
      <c r="I48" s="232"/>
      <c r="J48" s="14">
        <v>45261</v>
      </c>
      <c r="K48" s="229" t="str">
        <f>IF(E48&gt;0,(I48/E48)-1," ")</f>
        <v xml:space="preserve"> </v>
      </c>
      <c r="L48" s="229" t="str">
        <f>IF(G48&gt;0,(I48/G48)-1," ")</f>
        <v xml:space="preserve"> </v>
      </c>
      <c r="M48" s="28" t="s">
        <v>71</v>
      </c>
    </row>
    <row r="49" spans="1:13" x14ac:dyDescent="0.35">
      <c r="A49" s="225"/>
      <c r="B49" s="29" t="s">
        <v>67</v>
      </c>
      <c r="C49" s="29" t="s">
        <v>72</v>
      </c>
      <c r="D49" s="257"/>
      <c r="E49" s="232"/>
      <c r="F49" s="30">
        <v>44378</v>
      </c>
      <c r="G49" s="232"/>
      <c r="H49" s="30">
        <v>44621</v>
      </c>
      <c r="I49" s="232"/>
      <c r="J49" s="30">
        <v>45261</v>
      </c>
      <c r="K49" s="229" t="str">
        <f>IF(E49&gt;0,(I49/E49)-1," ")</f>
        <v xml:space="preserve"> </v>
      </c>
      <c r="L49" s="229" t="str">
        <f>IF(G49&gt;0,(I49/G49)-1," ")</f>
        <v xml:space="preserve"> </v>
      </c>
      <c r="M49" s="31"/>
    </row>
    <row r="50" spans="1:13" s="33" customFormat="1" x14ac:dyDescent="0.35">
      <c r="A50" s="32"/>
      <c r="B50" s="34"/>
      <c r="C50" s="34"/>
      <c r="D50" s="35"/>
      <c r="E50" s="36"/>
      <c r="F50" s="37"/>
      <c r="G50" s="36"/>
      <c r="H50" s="37"/>
      <c r="I50" s="36"/>
      <c r="J50" s="37"/>
      <c r="K50" s="38"/>
      <c r="L50" s="38"/>
      <c r="M50" s="34"/>
    </row>
    <row r="51" spans="1:13" x14ac:dyDescent="0.35">
      <c r="A51" s="225" t="s">
        <v>73</v>
      </c>
      <c r="B51" s="39" t="s">
        <v>74</v>
      </c>
      <c r="C51" s="39" t="s">
        <v>75</v>
      </c>
      <c r="D51" s="257">
        <v>64781000</v>
      </c>
      <c r="E51" s="232">
        <v>55059000</v>
      </c>
      <c r="F51" s="40">
        <v>44166</v>
      </c>
      <c r="G51" s="232">
        <v>63917000</v>
      </c>
      <c r="H51" s="40">
        <v>44228</v>
      </c>
      <c r="I51" s="232">
        <v>64573857.049999997</v>
      </c>
      <c r="J51" s="40">
        <v>45108</v>
      </c>
      <c r="K51" s="229">
        <f>IF(E51&gt;0,(I51/E51)-1," ")</f>
        <v>0.17281202074138635</v>
      </c>
      <c r="L51" s="229">
        <f>IF(G51&gt;0,(I51/G51)-1," ")</f>
        <v>1.0276719026237169E-2</v>
      </c>
      <c r="M51" s="239" t="s">
        <v>76</v>
      </c>
    </row>
    <row r="52" spans="1:13" x14ac:dyDescent="0.35">
      <c r="A52" s="225"/>
      <c r="B52" s="13" t="s">
        <v>74</v>
      </c>
      <c r="C52" s="13" t="s">
        <v>77</v>
      </c>
      <c r="D52" s="257"/>
      <c r="E52" s="232"/>
      <c r="F52" s="14">
        <v>43922</v>
      </c>
      <c r="G52" s="232"/>
      <c r="H52" s="14">
        <v>44166</v>
      </c>
      <c r="I52" s="232"/>
      <c r="J52" s="14">
        <v>45047</v>
      </c>
      <c r="K52" s="229" t="str">
        <f>IF(E52&gt;0,(I52/E52)-1," ")</f>
        <v xml:space="preserve"> </v>
      </c>
      <c r="L52" s="229" t="str">
        <f>IF(G52&gt;0,(I52/G52)-1," ")</f>
        <v xml:space="preserve"> </v>
      </c>
      <c r="M52" s="234"/>
    </row>
    <row r="53" spans="1:13" ht="105" customHeight="1" x14ac:dyDescent="0.35">
      <c r="A53" s="225"/>
      <c r="B53" s="29" t="s">
        <v>78</v>
      </c>
      <c r="C53" s="29" t="s">
        <v>79</v>
      </c>
      <c r="D53" s="257"/>
      <c r="E53" s="232"/>
      <c r="F53" s="30">
        <v>44409</v>
      </c>
      <c r="G53" s="232"/>
      <c r="H53" s="30">
        <v>44531</v>
      </c>
      <c r="I53" s="232"/>
      <c r="J53" s="30">
        <v>45170</v>
      </c>
      <c r="K53" s="229" t="str">
        <f>IF(E53&gt;0,(I53/E53)-1," ")</f>
        <v xml:space="preserve"> </v>
      </c>
      <c r="L53" s="229" t="str">
        <f>IF(G53&gt;0,(I53/G53)-1," ")</f>
        <v xml:space="preserve"> </v>
      </c>
      <c r="M53" s="234"/>
    </row>
    <row r="54" spans="1:13" s="33" customFormat="1" x14ac:dyDescent="0.35">
      <c r="A54" s="32"/>
      <c r="B54" s="34"/>
      <c r="C54" s="34"/>
      <c r="D54" s="35"/>
      <c r="E54" s="36"/>
      <c r="F54" s="37"/>
      <c r="G54" s="36"/>
      <c r="H54" s="37"/>
      <c r="I54" s="36"/>
      <c r="J54" s="37"/>
      <c r="K54" s="38"/>
      <c r="L54" s="38"/>
      <c r="M54" s="43"/>
    </row>
    <row r="55" spans="1:13" ht="150" x14ac:dyDescent="0.35">
      <c r="A55" s="225" t="s">
        <v>80</v>
      </c>
      <c r="B55" s="39" t="s">
        <v>81</v>
      </c>
      <c r="C55" s="39" t="s">
        <v>82</v>
      </c>
      <c r="D55" s="257">
        <v>38702000</v>
      </c>
      <c r="E55" s="232">
        <v>41890745.792451918</v>
      </c>
      <c r="F55" s="40">
        <v>44378</v>
      </c>
      <c r="G55" s="232">
        <v>75946000</v>
      </c>
      <c r="H55" s="40">
        <v>44440</v>
      </c>
      <c r="I55" s="232">
        <v>102210904.56</v>
      </c>
      <c r="J55" s="40">
        <v>45261</v>
      </c>
      <c r="K55" s="229">
        <f>IF(E55&gt;0,(I55/E55)-1," ")</f>
        <v>1.4399399587299033</v>
      </c>
      <c r="L55" s="229">
        <f>IF(G55&gt;0,(I55/G55)-1," ")</f>
        <v>0.34583657546151225</v>
      </c>
      <c r="M55" s="45" t="s">
        <v>83</v>
      </c>
    </row>
    <row r="56" spans="1:13" ht="25" x14ac:dyDescent="0.35">
      <c r="A56" s="225"/>
      <c r="B56" s="13" t="s">
        <v>81</v>
      </c>
      <c r="C56" s="13" t="s">
        <v>84</v>
      </c>
      <c r="D56" s="257"/>
      <c r="E56" s="232"/>
      <c r="F56" s="14">
        <v>44470</v>
      </c>
      <c r="G56" s="232"/>
      <c r="H56" s="14">
        <v>44531</v>
      </c>
      <c r="I56" s="232"/>
      <c r="J56" s="14">
        <v>45078</v>
      </c>
      <c r="K56" s="229" t="str">
        <f>IF(E56&gt;0,(I56/E56)-1," ")</f>
        <v xml:space="preserve"> </v>
      </c>
      <c r="L56" s="229" t="str">
        <f>IF(G56&gt;0,(I56/G56)-1," ")</f>
        <v xml:space="preserve"> </v>
      </c>
      <c r="M56" s="16"/>
    </row>
    <row r="57" spans="1:13" ht="25" x14ac:dyDescent="0.35">
      <c r="A57" s="225"/>
      <c r="B57" s="29" t="s">
        <v>81</v>
      </c>
      <c r="C57" s="29" t="s">
        <v>85</v>
      </c>
      <c r="D57" s="257"/>
      <c r="E57" s="232"/>
      <c r="F57" s="30">
        <v>44409</v>
      </c>
      <c r="G57" s="232"/>
      <c r="H57" s="30">
        <v>44409</v>
      </c>
      <c r="I57" s="232"/>
      <c r="J57" s="30">
        <v>45078</v>
      </c>
      <c r="K57" s="229" t="str">
        <f>IF(E57&gt;0,(I57/E57)-1," ")</f>
        <v xml:space="preserve"> </v>
      </c>
      <c r="L57" s="229" t="str">
        <f>IF(G57&gt;0,(I57/G57)-1," ")</f>
        <v xml:space="preserve"> </v>
      </c>
      <c r="M57" s="31"/>
    </row>
    <row r="58" spans="1:13" s="33" customFormat="1" x14ac:dyDescent="0.35">
      <c r="A58" s="32"/>
      <c r="B58" s="34"/>
      <c r="C58" s="34"/>
      <c r="D58" s="35"/>
      <c r="E58" s="36"/>
      <c r="F58" s="37"/>
      <c r="G58" s="36"/>
      <c r="H58" s="37"/>
      <c r="I58" s="36"/>
      <c r="J58" s="37"/>
      <c r="K58" s="38"/>
      <c r="L58" s="38"/>
      <c r="M58" s="34"/>
    </row>
    <row r="59" spans="1:13" x14ac:dyDescent="0.35">
      <c r="A59" s="225" t="s">
        <v>86</v>
      </c>
      <c r="B59" s="39" t="s">
        <v>87</v>
      </c>
      <c r="C59" s="39" t="s">
        <v>88</v>
      </c>
      <c r="D59" s="257">
        <v>34564000</v>
      </c>
      <c r="E59" s="232">
        <v>69772000</v>
      </c>
      <c r="F59" s="40">
        <v>44378</v>
      </c>
      <c r="G59" s="232">
        <v>102644000</v>
      </c>
      <c r="H59" s="40">
        <v>44621</v>
      </c>
      <c r="I59" s="232">
        <v>104421719.78</v>
      </c>
      <c r="J59" s="40">
        <v>45261</v>
      </c>
      <c r="K59" s="229">
        <f>IF(E59&gt;0,(I59/E59)-1," ")</f>
        <v>0.49661353809551101</v>
      </c>
      <c r="L59" s="229">
        <f>IF(G59&gt;0,(I59/G59)-1," ")</f>
        <v>1.731927613888784E-2</v>
      </c>
      <c r="M59" s="239" t="s">
        <v>89</v>
      </c>
    </row>
    <row r="60" spans="1:13" x14ac:dyDescent="0.35">
      <c r="A60" s="225"/>
      <c r="B60" s="13" t="s">
        <v>87</v>
      </c>
      <c r="C60" s="13" t="s">
        <v>90</v>
      </c>
      <c r="D60" s="257"/>
      <c r="E60" s="232"/>
      <c r="F60" s="14">
        <v>44378</v>
      </c>
      <c r="G60" s="232"/>
      <c r="H60" s="14">
        <v>44621</v>
      </c>
      <c r="I60" s="232"/>
      <c r="J60" s="14">
        <v>45261</v>
      </c>
      <c r="K60" s="229" t="str">
        <f>IF(E60&gt;0,(I60/E60)-1," ")</f>
        <v xml:space="preserve"> </v>
      </c>
      <c r="L60" s="229" t="str">
        <f>IF(G60&gt;0,(I60/G60)-1," ")</f>
        <v xml:space="preserve"> </v>
      </c>
      <c r="M60" s="234"/>
    </row>
    <row r="61" spans="1:13" ht="114.5" customHeight="1" x14ac:dyDescent="0.35">
      <c r="A61" s="225"/>
      <c r="B61" s="29" t="s">
        <v>87</v>
      </c>
      <c r="C61" s="29" t="s">
        <v>91</v>
      </c>
      <c r="D61" s="257"/>
      <c r="E61" s="232"/>
      <c r="F61" s="30">
        <v>44378</v>
      </c>
      <c r="G61" s="232"/>
      <c r="H61" s="30">
        <v>44440</v>
      </c>
      <c r="I61" s="232"/>
      <c r="J61" s="30">
        <v>45261</v>
      </c>
      <c r="K61" s="229" t="str">
        <f>IF(E61&gt;0,(I61/E61)-1," ")</f>
        <v xml:space="preserve"> </v>
      </c>
      <c r="L61" s="229" t="str">
        <f>IF(G61&gt;0,(I61/G61)-1," ")</f>
        <v xml:space="preserve"> </v>
      </c>
      <c r="M61" s="234"/>
    </row>
    <row r="62" spans="1:13" s="33" customFormat="1" x14ac:dyDescent="0.35">
      <c r="A62" s="32"/>
      <c r="B62" s="34"/>
      <c r="C62" s="34"/>
      <c r="D62" s="35"/>
      <c r="E62" s="36"/>
      <c r="F62" s="37"/>
      <c r="G62" s="36"/>
      <c r="H62" s="37"/>
      <c r="I62" s="36"/>
      <c r="J62" s="37"/>
      <c r="K62" s="38"/>
      <c r="L62" s="38"/>
      <c r="M62" s="43"/>
    </row>
    <row r="63" spans="1:13" ht="34.5" customHeight="1" x14ac:dyDescent="0.35">
      <c r="A63" s="225" t="s">
        <v>92</v>
      </c>
      <c r="B63" s="39" t="s">
        <v>93</v>
      </c>
      <c r="C63" s="39" t="s">
        <v>94</v>
      </c>
      <c r="D63" s="257">
        <v>76191000</v>
      </c>
      <c r="E63" s="232">
        <v>135710000</v>
      </c>
      <c r="F63" s="40">
        <v>44501</v>
      </c>
      <c r="G63" s="232">
        <v>150824000</v>
      </c>
      <c r="H63" s="40">
        <v>44562</v>
      </c>
      <c r="I63" s="232">
        <v>111568666.49000001</v>
      </c>
      <c r="J63" s="40">
        <v>45261</v>
      </c>
      <c r="K63" s="229">
        <f>IF(E63&gt;0,(I63/E63)-1," ")</f>
        <v>-0.1778891276250828</v>
      </c>
      <c r="L63" s="229">
        <f>IF(G63&gt;0,(I63/G63)-1," ")</f>
        <v>-0.26027246001962545</v>
      </c>
      <c r="M63" s="41"/>
    </row>
    <row r="64" spans="1:13" ht="25" x14ac:dyDescent="0.35">
      <c r="A64" s="225"/>
      <c r="B64" s="29" t="s">
        <v>93</v>
      </c>
      <c r="C64" s="29" t="s">
        <v>95</v>
      </c>
      <c r="D64" s="257"/>
      <c r="E64" s="232"/>
      <c r="F64" s="30">
        <v>44501</v>
      </c>
      <c r="G64" s="232"/>
      <c r="H64" s="30">
        <v>44593</v>
      </c>
      <c r="I64" s="232"/>
      <c r="J64" s="30">
        <v>45200</v>
      </c>
      <c r="K64" s="229" t="str">
        <f>IF(E64&gt;0,(I64/E64)-1," ")</f>
        <v xml:space="preserve"> </v>
      </c>
      <c r="L64" s="229" t="str">
        <f>IF(G64&gt;0,(I64/G64)-1," ")</f>
        <v xml:space="preserve"> </v>
      </c>
      <c r="M64" s="31"/>
    </row>
    <row r="65" spans="1:13" s="33" customFormat="1" x14ac:dyDescent="0.35">
      <c r="A65" s="32"/>
      <c r="B65" s="34"/>
      <c r="C65" s="34"/>
      <c r="D65" s="35"/>
      <c r="E65" s="36"/>
      <c r="F65" s="37"/>
      <c r="G65" s="36"/>
      <c r="H65" s="37"/>
      <c r="I65" s="36"/>
      <c r="J65" s="37"/>
      <c r="K65" s="38"/>
      <c r="L65" s="38"/>
      <c r="M65" s="34"/>
    </row>
    <row r="66" spans="1:13" ht="25" x14ac:dyDescent="0.35">
      <c r="A66" s="225" t="s">
        <v>96</v>
      </c>
      <c r="B66" s="39" t="s">
        <v>97</v>
      </c>
      <c r="C66" s="39" t="s">
        <v>98</v>
      </c>
      <c r="D66" s="257">
        <v>79900000</v>
      </c>
      <c r="E66" s="232">
        <v>43127033.079999998</v>
      </c>
      <c r="F66" s="40">
        <v>44440</v>
      </c>
      <c r="G66" s="232">
        <v>83490000</v>
      </c>
      <c r="H66" s="40">
        <v>44501</v>
      </c>
      <c r="I66" s="232">
        <v>42419990.810000002</v>
      </c>
      <c r="J66" s="40">
        <v>45261</v>
      </c>
      <c r="K66" s="229">
        <f>IF(E66&gt;0,(I66/E66)-1," ")</f>
        <v>-1.6394410176291174E-2</v>
      </c>
      <c r="L66" s="229">
        <f>IF(G66&gt;0,(I66/G66)-1," ")</f>
        <v>-0.49191530949814344</v>
      </c>
      <c r="M66" s="41"/>
    </row>
    <row r="67" spans="1:13" ht="25" x14ac:dyDescent="0.35">
      <c r="A67" s="225"/>
      <c r="B67" s="13" t="s">
        <v>97</v>
      </c>
      <c r="C67" s="13" t="s">
        <v>99</v>
      </c>
      <c r="D67" s="257"/>
      <c r="E67" s="232"/>
      <c r="F67" s="14">
        <v>44866</v>
      </c>
      <c r="G67" s="232"/>
      <c r="H67" s="14">
        <v>44927</v>
      </c>
      <c r="I67" s="232"/>
      <c r="J67" s="14">
        <v>45261</v>
      </c>
      <c r="K67" s="229" t="str">
        <f>IF(E67&gt;0,(I67/E67)-1," ")</f>
        <v xml:space="preserve"> </v>
      </c>
      <c r="L67" s="229" t="str">
        <f>IF(G67&gt;0,(I67/G67)-1," ")</f>
        <v xml:space="preserve"> </v>
      </c>
      <c r="M67" s="16"/>
    </row>
    <row r="68" spans="1:13" x14ac:dyDescent="0.35">
      <c r="A68" s="225"/>
      <c r="B68" s="13" t="s">
        <v>97</v>
      </c>
      <c r="C68" s="13" t="s">
        <v>100</v>
      </c>
      <c r="D68" s="257"/>
      <c r="E68" s="232"/>
      <c r="F68" s="14">
        <v>44866</v>
      </c>
      <c r="G68" s="232"/>
      <c r="H68" s="14">
        <v>44866</v>
      </c>
      <c r="I68" s="232"/>
      <c r="J68" s="14">
        <v>45261</v>
      </c>
      <c r="K68" s="229" t="str">
        <f>IF(E68&gt;0,(I68/E68)-1," ")</f>
        <v xml:space="preserve"> </v>
      </c>
      <c r="L68" s="229" t="str">
        <f>IF(G68&gt;0,(I68/G68)-1," ")</f>
        <v xml:space="preserve"> </v>
      </c>
      <c r="M68" s="16"/>
    </row>
    <row r="69" spans="1:13" x14ac:dyDescent="0.35">
      <c r="A69" s="225"/>
      <c r="B69" s="29" t="s">
        <v>97</v>
      </c>
      <c r="C69" s="29" t="s">
        <v>101</v>
      </c>
      <c r="D69" s="257"/>
      <c r="E69" s="232"/>
      <c r="F69" s="30" t="s">
        <v>24</v>
      </c>
      <c r="G69" s="232"/>
      <c r="H69" s="30" t="s">
        <v>24</v>
      </c>
      <c r="I69" s="232"/>
      <c r="J69" s="30" t="s">
        <v>24</v>
      </c>
      <c r="K69" s="229" t="str">
        <f>IF(E69&gt;0,(I69/E69)-1," ")</f>
        <v xml:space="preserve"> </v>
      </c>
      <c r="L69" s="229" t="str">
        <f>IF(G69&gt;0,(I69/G69)-1," ")</f>
        <v xml:space="preserve"> </v>
      </c>
      <c r="M69" s="31"/>
    </row>
    <row r="70" spans="1:13" s="33" customFormat="1" x14ac:dyDescent="0.35">
      <c r="A70" s="32"/>
      <c r="B70" s="34"/>
      <c r="C70" s="34"/>
      <c r="D70" s="35"/>
      <c r="E70" s="36"/>
      <c r="F70" s="37"/>
      <c r="G70" s="36"/>
      <c r="H70" s="37"/>
      <c r="I70" s="36"/>
      <c r="J70" s="37"/>
      <c r="K70" s="38"/>
      <c r="L70" s="38"/>
      <c r="M70" s="34"/>
    </row>
    <row r="71" spans="1:13" ht="27" customHeight="1" x14ac:dyDescent="0.35">
      <c r="A71" s="223" t="s">
        <v>102</v>
      </c>
      <c r="B71" s="39" t="s">
        <v>103</v>
      </c>
      <c r="C71" s="39" t="s">
        <v>104</v>
      </c>
      <c r="D71" s="260">
        <v>88500000</v>
      </c>
      <c r="E71" s="232">
        <v>43270454.150160417</v>
      </c>
      <c r="F71" s="40">
        <v>44531</v>
      </c>
      <c r="G71" s="232">
        <v>67749000</v>
      </c>
      <c r="H71" s="40">
        <v>44682</v>
      </c>
      <c r="I71" s="232">
        <v>72263086.859999999</v>
      </c>
      <c r="J71" s="40">
        <v>45323</v>
      </c>
      <c r="K71" s="229">
        <f>IF(E71&gt;0,(I71/E71)-1," ")</f>
        <v>0.67003301165333617</v>
      </c>
      <c r="L71" s="229">
        <f>IF(G71&gt;0,(I71/G71)-1," ")</f>
        <v>6.6629571801797738E-2</v>
      </c>
      <c r="M71" s="255" t="s">
        <v>105</v>
      </c>
    </row>
    <row r="72" spans="1:13" x14ac:dyDescent="0.35">
      <c r="A72" s="223"/>
      <c r="B72" s="16" t="s">
        <v>103</v>
      </c>
      <c r="C72" s="13" t="s">
        <v>106</v>
      </c>
      <c r="D72" s="260"/>
      <c r="E72" s="232"/>
      <c r="F72" s="14">
        <v>44958</v>
      </c>
      <c r="G72" s="232"/>
      <c r="H72" s="14">
        <v>44958</v>
      </c>
      <c r="I72" s="232"/>
      <c r="J72" s="14">
        <v>45323</v>
      </c>
      <c r="K72" s="229" t="str">
        <f>IF(E72&gt;0,(I72/E72)-1," ")</f>
        <v xml:space="preserve"> </v>
      </c>
      <c r="L72" s="229" t="str">
        <f>IF(G72&gt;0,(I72/G72)-1," ")</f>
        <v xml:space="preserve"> </v>
      </c>
      <c r="M72" s="256"/>
    </row>
    <row r="73" spans="1:13" x14ac:dyDescent="0.35">
      <c r="A73" s="223"/>
      <c r="B73" s="16" t="s">
        <v>103</v>
      </c>
      <c r="C73" s="13" t="s">
        <v>107</v>
      </c>
      <c r="D73" s="260"/>
      <c r="E73" s="232"/>
      <c r="F73" s="14">
        <v>44743</v>
      </c>
      <c r="G73" s="232"/>
      <c r="H73" s="14">
        <v>44866</v>
      </c>
      <c r="I73" s="232"/>
      <c r="J73" s="14">
        <v>45323</v>
      </c>
      <c r="K73" s="229" t="str">
        <f>IF(E73&gt;0,(I73/E73)-1," ")</f>
        <v xml:space="preserve"> </v>
      </c>
      <c r="L73" s="229" t="str">
        <f>IF(G73&gt;0,(I73/G73)-1," ")</f>
        <v xml:space="preserve"> </v>
      </c>
      <c r="M73" s="256"/>
    </row>
    <row r="74" spans="1:13" ht="95" customHeight="1" x14ac:dyDescent="0.35">
      <c r="A74" s="223"/>
      <c r="B74" s="31" t="s">
        <v>103</v>
      </c>
      <c r="C74" s="29" t="s">
        <v>108</v>
      </c>
      <c r="D74" s="260"/>
      <c r="E74" s="232"/>
      <c r="F74" s="30" t="s">
        <v>24</v>
      </c>
      <c r="G74" s="232"/>
      <c r="H74" s="30" t="s">
        <v>24</v>
      </c>
      <c r="I74" s="232"/>
      <c r="J74" s="30" t="s">
        <v>24</v>
      </c>
      <c r="K74" s="229" t="str">
        <f>IF(E74&gt;0,(I74/E74)-1," ")</f>
        <v xml:space="preserve"> </v>
      </c>
      <c r="L74" s="229" t="str">
        <f>IF(G74&gt;0,(I74/G74)-1," ")</f>
        <v xml:space="preserve"> </v>
      </c>
      <c r="M74" s="256"/>
    </row>
    <row r="75" spans="1:13" s="33" customFormat="1" x14ac:dyDescent="0.35">
      <c r="A75" s="32"/>
      <c r="B75" s="34"/>
      <c r="C75" s="34"/>
      <c r="D75" s="47"/>
      <c r="E75" s="36"/>
      <c r="F75" s="37"/>
      <c r="G75" s="36"/>
      <c r="H75" s="37"/>
      <c r="I75" s="36"/>
      <c r="J75" s="37"/>
      <c r="K75" s="38"/>
      <c r="L75" s="38"/>
      <c r="M75" s="43"/>
    </row>
    <row r="76" spans="1:13" ht="50" customHeight="1" x14ac:dyDescent="0.35">
      <c r="A76" s="225" t="s">
        <v>109</v>
      </c>
      <c r="B76" s="39" t="s">
        <v>110</v>
      </c>
      <c r="C76" s="39" t="s">
        <v>111</v>
      </c>
      <c r="D76" s="257">
        <v>14552000</v>
      </c>
      <c r="E76" s="232">
        <v>3933000</v>
      </c>
      <c r="F76" s="40">
        <v>44593</v>
      </c>
      <c r="G76" s="232">
        <v>7052000</v>
      </c>
      <c r="H76" s="40">
        <v>44655</v>
      </c>
      <c r="I76" s="232">
        <v>5315240.2200000007</v>
      </c>
      <c r="J76" s="40">
        <v>45231</v>
      </c>
      <c r="K76" s="229">
        <f>IF(E76&gt;0,(I76/E76)-1," ")</f>
        <v>0.35144678871090784</v>
      </c>
      <c r="L76" s="229">
        <f>IF(G76&gt;0,(I76/G76)-1," ")</f>
        <v>-0.24627903857061817</v>
      </c>
      <c r="M76" s="239" t="s">
        <v>112</v>
      </c>
    </row>
    <row r="77" spans="1:13" ht="73.5" customHeight="1" x14ac:dyDescent="0.35">
      <c r="A77" s="225"/>
      <c r="B77" s="29" t="s">
        <v>113</v>
      </c>
      <c r="C77" s="29" t="s">
        <v>114</v>
      </c>
      <c r="D77" s="257"/>
      <c r="E77" s="232"/>
      <c r="F77" s="30">
        <v>44501</v>
      </c>
      <c r="G77" s="232"/>
      <c r="H77" s="30">
        <v>44565</v>
      </c>
      <c r="I77" s="232"/>
      <c r="J77" s="30">
        <v>45261</v>
      </c>
      <c r="K77" s="229" t="str">
        <f>IF(E77&gt;0,(I77/E77)-1," ")</f>
        <v xml:space="preserve"> </v>
      </c>
      <c r="L77" s="229" t="str">
        <f>IF(G77&gt;0,(I77/G77)-1," ")</f>
        <v xml:space="preserve"> </v>
      </c>
      <c r="M77" s="234"/>
    </row>
    <row r="78" spans="1:13" s="33" customFormat="1" x14ac:dyDescent="0.35">
      <c r="A78" s="32"/>
      <c r="B78" s="34"/>
      <c r="C78" s="34"/>
      <c r="D78" s="48"/>
      <c r="E78" s="42"/>
      <c r="F78" s="37"/>
      <c r="G78" s="42"/>
      <c r="H78" s="37"/>
      <c r="I78" s="42"/>
      <c r="J78" s="37"/>
      <c r="K78" s="38"/>
      <c r="L78" s="38"/>
      <c r="M78" s="43"/>
    </row>
    <row r="79" spans="1:13" ht="25" x14ac:dyDescent="0.3">
      <c r="A79" s="225" t="s">
        <v>115</v>
      </c>
      <c r="B79" s="39" t="s">
        <v>116</v>
      </c>
      <c r="C79" s="39" t="s">
        <v>117</v>
      </c>
      <c r="D79" s="257">
        <v>15200000</v>
      </c>
      <c r="E79" s="232">
        <v>9254299.620000001</v>
      </c>
      <c r="F79" s="40">
        <v>44652</v>
      </c>
      <c r="G79" s="232">
        <v>8286000</v>
      </c>
      <c r="H79" s="40">
        <v>44774</v>
      </c>
      <c r="I79" s="232">
        <v>8763731.3999999985</v>
      </c>
      <c r="J79" s="40">
        <v>45231</v>
      </c>
      <c r="K79" s="229">
        <f>IF(E79&gt;0,(I79/E79)-1," ")</f>
        <v>-5.3009761964028845E-2</v>
      </c>
      <c r="L79" s="229">
        <f>IF(G79&gt;0,(I79/G79)-1," ")</f>
        <v>5.7655249818971521E-2</v>
      </c>
      <c r="M79" s="49"/>
    </row>
    <row r="80" spans="1:13" ht="25" x14ac:dyDescent="0.35">
      <c r="A80" s="225"/>
      <c r="B80" s="29" t="s">
        <v>116</v>
      </c>
      <c r="C80" s="29" t="s">
        <v>118</v>
      </c>
      <c r="D80" s="257"/>
      <c r="E80" s="232"/>
      <c r="F80" s="30">
        <v>44713</v>
      </c>
      <c r="G80" s="232"/>
      <c r="H80" s="30">
        <v>44774</v>
      </c>
      <c r="I80" s="232"/>
      <c r="J80" s="30">
        <v>45231</v>
      </c>
      <c r="K80" s="229" t="str">
        <f>IF(E80&gt;0,(I80/E80)-1," ")</f>
        <v xml:space="preserve"> </v>
      </c>
      <c r="L80" s="229" t="str">
        <f>IF(G80&gt;0,(I80/G80)-1," ")</f>
        <v xml:space="preserve"> </v>
      </c>
      <c r="M80" s="31"/>
    </row>
    <row r="81" spans="1:13" s="33" customFormat="1" x14ac:dyDescent="0.35">
      <c r="A81" s="32"/>
      <c r="B81" s="34"/>
      <c r="C81" s="34"/>
      <c r="D81" s="48"/>
      <c r="E81" s="42"/>
      <c r="F81" s="37"/>
      <c r="G81" s="42"/>
      <c r="H81" s="37"/>
      <c r="I81" s="42"/>
      <c r="J81" s="37"/>
      <c r="K81" s="38"/>
      <c r="L81" s="38"/>
      <c r="M81" s="34"/>
    </row>
    <row r="82" spans="1:13" ht="25" x14ac:dyDescent="0.35">
      <c r="A82" s="50" t="s">
        <v>119</v>
      </c>
      <c r="B82" s="51" t="s">
        <v>120</v>
      </c>
      <c r="C82" s="51" t="s">
        <v>121</v>
      </c>
      <c r="D82" s="207">
        <v>16800000</v>
      </c>
      <c r="E82" s="206">
        <v>5791000</v>
      </c>
      <c r="F82" s="52">
        <v>44410</v>
      </c>
      <c r="G82" s="206">
        <v>5791000</v>
      </c>
      <c r="H82" s="52">
        <v>44410</v>
      </c>
      <c r="I82" s="206">
        <v>6071782.2900000019</v>
      </c>
      <c r="J82" s="52">
        <v>45261</v>
      </c>
      <c r="K82" s="53">
        <f>IF(E82&gt;0,(I82/E82)-1," ")</f>
        <v>4.8485976515282747E-2</v>
      </c>
      <c r="L82" s="53">
        <f>IF(G82&gt;0,(I82/G82)-1," ")</f>
        <v>4.8485976515282747E-2</v>
      </c>
      <c r="M82" s="54"/>
    </row>
    <row r="83" spans="1:13" s="33" customFormat="1" x14ac:dyDescent="0.35">
      <c r="A83" s="32"/>
      <c r="B83" s="34"/>
      <c r="C83" s="34"/>
      <c r="D83" s="48"/>
      <c r="E83" s="42"/>
      <c r="F83" s="37"/>
      <c r="G83" s="42"/>
      <c r="H83" s="37"/>
      <c r="I83" s="42"/>
      <c r="J83" s="37"/>
      <c r="K83" s="38"/>
      <c r="L83" s="38"/>
      <c r="M83" s="34"/>
    </row>
    <row r="84" spans="1:13" ht="100.5" customHeight="1" x14ac:dyDescent="0.35">
      <c r="A84" s="55" t="s">
        <v>122</v>
      </c>
      <c r="B84" s="39" t="s">
        <v>123</v>
      </c>
      <c r="C84" s="39" t="s">
        <v>124</v>
      </c>
      <c r="D84" s="208">
        <v>18760000</v>
      </c>
      <c r="E84" s="202">
        <v>2636000</v>
      </c>
      <c r="F84" s="40">
        <v>44562</v>
      </c>
      <c r="G84" s="202">
        <v>2814000</v>
      </c>
      <c r="H84" s="40">
        <v>44635</v>
      </c>
      <c r="I84" s="202">
        <f>2671965.11*0+4073764</f>
        <v>4073764</v>
      </c>
      <c r="J84" s="40">
        <v>45231</v>
      </c>
      <c r="K84" s="57">
        <f>IF(E84&gt;0,(I84/E84)-1," ")</f>
        <v>0.54543399089529587</v>
      </c>
      <c r="L84" s="57">
        <f>IF(G84&gt;0,(I84/G84)-1," ")</f>
        <v>0.44767732764747681</v>
      </c>
      <c r="M84" s="44" t="s">
        <v>125</v>
      </c>
    </row>
    <row r="85" spans="1:13" s="222" customFormat="1" x14ac:dyDescent="0.35">
      <c r="A85" s="258"/>
      <c r="B85" s="259"/>
      <c r="C85" s="259"/>
      <c r="D85" s="259"/>
      <c r="E85" s="259"/>
      <c r="F85" s="259"/>
      <c r="G85" s="259"/>
      <c r="H85" s="259"/>
      <c r="I85" s="259"/>
      <c r="J85" s="259"/>
      <c r="K85" s="259"/>
      <c r="L85" s="259"/>
      <c r="M85" s="259"/>
    </row>
    <row r="86" spans="1:13" ht="75" x14ac:dyDescent="0.35">
      <c r="A86" s="58" t="s">
        <v>126</v>
      </c>
      <c r="B86" s="29" t="s">
        <v>127</v>
      </c>
      <c r="C86" s="29" t="s">
        <v>128</v>
      </c>
      <c r="D86" s="205">
        <v>9892000</v>
      </c>
      <c r="E86" s="201">
        <v>767000</v>
      </c>
      <c r="F86" s="30">
        <v>44409</v>
      </c>
      <c r="G86" s="201">
        <v>906000</v>
      </c>
      <c r="H86" s="30">
        <v>44470</v>
      </c>
      <c r="I86" s="201">
        <v>947269.73999999987</v>
      </c>
      <c r="J86" s="30">
        <v>45231</v>
      </c>
      <c r="K86" s="59">
        <f>IF(E86&gt;0,(I86/E86)-1," ")</f>
        <v>0.23503225554106888</v>
      </c>
      <c r="L86" s="59">
        <f>IF(G86&gt;0,(I86/G86)-1," ")</f>
        <v>4.5551589403973303E-2</v>
      </c>
      <c r="M86" s="60" t="s">
        <v>129</v>
      </c>
    </row>
    <row r="87" spans="1:13" s="33" customFormat="1" x14ac:dyDescent="0.35">
      <c r="A87" s="32"/>
      <c r="B87" s="34"/>
      <c r="C87" s="34"/>
      <c r="D87" s="35"/>
      <c r="E87" s="42"/>
      <c r="F87" s="37"/>
      <c r="G87" s="42"/>
      <c r="H87" s="37"/>
      <c r="I87" s="42"/>
      <c r="J87" s="37"/>
      <c r="K87" s="38"/>
      <c r="L87" s="38"/>
      <c r="M87" s="34"/>
    </row>
    <row r="88" spans="1:13" ht="56" customHeight="1" x14ac:dyDescent="0.35">
      <c r="A88" s="50" t="s">
        <v>130</v>
      </c>
      <c r="B88" s="51" t="s">
        <v>131</v>
      </c>
      <c r="C88" s="51" t="s">
        <v>132</v>
      </c>
      <c r="D88" s="207">
        <v>10298000</v>
      </c>
      <c r="E88" s="206">
        <v>1774000</v>
      </c>
      <c r="F88" s="52">
        <v>44470</v>
      </c>
      <c r="G88" s="206">
        <v>4011000</v>
      </c>
      <c r="H88" s="52">
        <v>44562</v>
      </c>
      <c r="I88" s="206">
        <v>6321625.2699999996</v>
      </c>
      <c r="J88" s="52">
        <v>45170</v>
      </c>
      <c r="K88" s="53">
        <f>IF(E88&gt;0,(I88/E88)-1," ")</f>
        <v>2.5634866234498306</v>
      </c>
      <c r="L88" s="53">
        <f>IF(G88&gt;0,(I88/G88)-1," ")</f>
        <v>0.57607211917227619</v>
      </c>
      <c r="M88" s="54" t="s">
        <v>133</v>
      </c>
    </row>
    <row r="89" spans="1:13" s="33" customFormat="1" x14ac:dyDescent="0.35">
      <c r="A89" s="32"/>
      <c r="B89" s="34"/>
      <c r="C89" s="34"/>
      <c r="D89" s="35"/>
      <c r="E89" s="36"/>
      <c r="F89" s="37"/>
      <c r="G89" s="36"/>
      <c r="H89" s="37"/>
      <c r="I89" s="36"/>
      <c r="J89" s="37"/>
      <c r="K89" s="38"/>
      <c r="L89" s="38"/>
      <c r="M89" s="34"/>
    </row>
    <row r="90" spans="1:13" ht="50" x14ac:dyDescent="0.35">
      <c r="A90" s="50" t="s">
        <v>134</v>
      </c>
      <c r="B90" s="51" t="s">
        <v>135</v>
      </c>
      <c r="C90" s="51" t="s">
        <v>136</v>
      </c>
      <c r="D90" s="207">
        <v>15437000</v>
      </c>
      <c r="E90" s="206">
        <v>2601000</v>
      </c>
      <c r="F90" s="52">
        <v>44562</v>
      </c>
      <c r="G90" s="206">
        <v>3391000</v>
      </c>
      <c r="H90" s="52">
        <v>44630</v>
      </c>
      <c r="I90" s="206">
        <v>5897887.7300000004</v>
      </c>
      <c r="J90" s="52">
        <v>45078</v>
      </c>
      <c r="K90" s="53">
        <f>IF(E90&gt;0,(I90/E90)-1," ")</f>
        <v>1.2675462245290277</v>
      </c>
      <c r="L90" s="53">
        <f>IF(G90&gt;0,(I90/G90)-1," ")</f>
        <v>0.73927682984370402</v>
      </c>
      <c r="M90" s="61" t="s">
        <v>137</v>
      </c>
    </row>
    <row r="91" spans="1:13" s="33" customFormat="1" x14ac:dyDescent="0.35">
      <c r="A91" s="32"/>
      <c r="B91" s="34"/>
      <c r="C91" s="34"/>
      <c r="D91" s="35"/>
      <c r="E91" s="36"/>
      <c r="F91" s="37"/>
      <c r="G91" s="36"/>
      <c r="H91" s="37"/>
      <c r="I91" s="42"/>
      <c r="J91" s="37"/>
      <c r="K91" s="38"/>
      <c r="L91" s="38"/>
      <c r="M91" s="34"/>
    </row>
    <row r="92" spans="1:13" ht="37.5" x14ac:dyDescent="0.35">
      <c r="A92" s="50" t="s">
        <v>138</v>
      </c>
      <c r="B92" s="183" t="s">
        <v>139</v>
      </c>
      <c r="C92" s="51" t="s">
        <v>140</v>
      </c>
      <c r="D92" s="207">
        <v>3237000</v>
      </c>
      <c r="E92" s="206">
        <v>1444396</v>
      </c>
      <c r="F92" s="52" t="s">
        <v>24</v>
      </c>
      <c r="G92" s="206">
        <v>1444396</v>
      </c>
      <c r="H92" s="52" t="s">
        <v>24</v>
      </c>
      <c r="I92" s="62">
        <v>947483.53</v>
      </c>
      <c r="J92" s="52" t="s">
        <v>24</v>
      </c>
      <c r="K92" s="53">
        <f>IF(E92&gt;0,(I92/E92)-1," ")</f>
        <v>-0.34402786354988524</v>
      </c>
      <c r="L92" s="53">
        <f>IF(G92&gt;0,(I92/G92)-1," ")</f>
        <v>-0.34402786354988524</v>
      </c>
      <c r="M92" s="54"/>
    </row>
    <row r="93" spans="1:13" s="33" customFormat="1" x14ac:dyDescent="0.35">
      <c r="A93" s="63"/>
      <c r="B93" s="184"/>
      <c r="C93" s="13"/>
      <c r="D93" s="203"/>
      <c r="E93" s="65"/>
      <c r="F93" s="14"/>
      <c r="G93" s="65"/>
      <c r="H93" s="14"/>
      <c r="I93" s="65"/>
      <c r="J93" s="14"/>
      <c r="K93" s="66"/>
      <c r="L93" s="66"/>
      <c r="M93" s="16"/>
    </row>
    <row r="94" spans="1:13" x14ac:dyDescent="0.35">
      <c r="A94" s="225" t="s">
        <v>141</v>
      </c>
      <c r="B94" s="39" t="s">
        <v>142</v>
      </c>
      <c r="C94" s="39" t="s">
        <v>143</v>
      </c>
      <c r="D94" s="257">
        <v>27280000</v>
      </c>
      <c r="E94" s="232">
        <v>3112348.8570458521</v>
      </c>
      <c r="F94" s="40">
        <v>43556</v>
      </c>
      <c r="G94" s="232">
        <v>3182000</v>
      </c>
      <c r="H94" s="40">
        <v>43617</v>
      </c>
      <c r="I94" s="232">
        <v>3433331.38</v>
      </c>
      <c r="J94" s="40">
        <v>43983</v>
      </c>
      <c r="K94" s="229">
        <f>IF(E94&gt;0,(I94/E94)-1," ")</f>
        <v>0.10313192309001473</v>
      </c>
      <c r="L94" s="229">
        <f>IF(G94&gt;0,(I94/G94)-1," ")</f>
        <v>7.8985348837209202E-2</v>
      </c>
      <c r="M94" s="239" t="s">
        <v>144</v>
      </c>
    </row>
    <row r="95" spans="1:13" ht="126.5" customHeight="1" x14ac:dyDescent="0.35">
      <c r="A95" s="225"/>
      <c r="B95" s="29" t="s">
        <v>145</v>
      </c>
      <c r="C95" s="29" t="s">
        <v>146</v>
      </c>
      <c r="D95" s="257"/>
      <c r="E95" s="232"/>
      <c r="F95" s="30">
        <v>43497</v>
      </c>
      <c r="G95" s="232"/>
      <c r="H95" s="30">
        <v>43497</v>
      </c>
      <c r="I95" s="232"/>
      <c r="J95" s="30">
        <v>43983</v>
      </c>
      <c r="K95" s="229" t="str">
        <f>IF(E95&gt;0,(I95/E95)-1," ")</f>
        <v xml:space="preserve"> </v>
      </c>
      <c r="L95" s="229" t="str">
        <f>IF(G95&gt;0,(I95/G95)-1," ")</f>
        <v xml:space="preserve"> </v>
      </c>
      <c r="M95" s="234"/>
    </row>
    <row r="96" spans="1:13" s="33" customFormat="1" x14ac:dyDescent="0.35">
      <c r="A96" s="32"/>
      <c r="B96" s="34"/>
      <c r="C96" s="34"/>
      <c r="D96" s="48"/>
      <c r="E96" s="36"/>
      <c r="F96" s="37"/>
      <c r="G96" s="36"/>
      <c r="H96" s="37"/>
      <c r="I96" s="36"/>
      <c r="J96" s="37"/>
      <c r="K96" s="38"/>
      <c r="L96" s="38"/>
      <c r="M96" s="43"/>
    </row>
    <row r="97" spans="1:13" s="69" customFormat="1" ht="13" x14ac:dyDescent="0.35">
      <c r="A97" s="50" t="s">
        <v>147</v>
      </c>
      <c r="B97" s="51" t="s">
        <v>148</v>
      </c>
      <c r="C97" s="51" t="s">
        <v>149</v>
      </c>
      <c r="D97" s="67"/>
      <c r="E97" s="62">
        <v>1038000</v>
      </c>
      <c r="F97" s="52">
        <v>43556</v>
      </c>
      <c r="G97" s="62">
        <v>1478000</v>
      </c>
      <c r="H97" s="52">
        <v>43647</v>
      </c>
      <c r="I97" s="62">
        <v>1103817.8700000001</v>
      </c>
      <c r="J97" s="52">
        <v>43983</v>
      </c>
      <c r="K97" s="53">
        <f>IF(E97&gt;0,(I97/E97)-1," ")</f>
        <v>6.3408352601156182E-2</v>
      </c>
      <c r="L97" s="53">
        <f>IF(G97&gt;0,(I97/G97)-1," ")</f>
        <v>-0.2531678822733423</v>
      </c>
      <c r="M97" s="68"/>
    </row>
    <row r="98" spans="1:13" s="72" customFormat="1" ht="13" x14ac:dyDescent="0.35">
      <c r="A98" s="32"/>
      <c r="B98" s="34"/>
      <c r="C98" s="34"/>
      <c r="D98" s="70"/>
      <c r="E98" s="36"/>
      <c r="F98" s="37"/>
      <c r="G98" s="36"/>
      <c r="H98" s="37"/>
      <c r="I98" s="36"/>
      <c r="J98" s="37"/>
      <c r="K98" s="38"/>
      <c r="L98" s="38"/>
      <c r="M98" s="71"/>
    </row>
    <row r="99" spans="1:13" s="69" customFormat="1" ht="119" customHeight="1" x14ac:dyDescent="0.35">
      <c r="A99" s="50" t="s">
        <v>150</v>
      </c>
      <c r="B99" s="51" t="s">
        <v>151</v>
      </c>
      <c r="C99" s="51" t="s">
        <v>152</v>
      </c>
      <c r="D99" s="73"/>
      <c r="E99" s="62">
        <v>942000</v>
      </c>
      <c r="F99" s="52">
        <v>44105</v>
      </c>
      <c r="G99" s="62">
        <v>942000</v>
      </c>
      <c r="H99" s="52">
        <v>44105</v>
      </c>
      <c r="I99" s="62">
        <v>1127065.02</v>
      </c>
      <c r="J99" s="52">
        <v>44621</v>
      </c>
      <c r="K99" s="53">
        <f>IF(E99&gt;0,(I99/E99)-1," ")</f>
        <v>0.19645968152866233</v>
      </c>
      <c r="L99" s="53">
        <f>IF(G99&gt;0,(I99/G99)-1," ")</f>
        <v>0.19645968152866233</v>
      </c>
      <c r="M99" s="61" t="s">
        <v>153</v>
      </c>
    </row>
    <row r="100" spans="1:13" s="72" customFormat="1" ht="13" x14ac:dyDescent="0.35">
      <c r="A100" s="32"/>
      <c r="B100" s="34"/>
      <c r="C100" s="34"/>
      <c r="D100" s="33"/>
      <c r="E100" s="36"/>
      <c r="F100" s="37"/>
      <c r="G100" s="36"/>
      <c r="H100" s="37"/>
      <c r="I100" s="36"/>
      <c r="J100" s="37"/>
      <c r="K100" s="38"/>
      <c r="L100" s="38"/>
      <c r="M100" s="34"/>
    </row>
    <row r="101" spans="1:13" s="69" customFormat="1" ht="13" x14ac:dyDescent="0.35">
      <c r="A101" s="225" t="s">
        <v>154</v>
      </c>
      <c r="B101" s="39" t="s">
        <v>155</v>
      </c>
      <c r="C101" s="39" t="s">
        <v>156</v>
      </c>
      <c r="D101" s="74"/>
      <c r="E101" s="232">
        <v>896000</v>
      </c>
      <c r="F101" s="40">
        <v>43770</v>
      </c>
      <c r="G101" s="232">
        <v>896000</v>
      </c>
      <c r="H101" s="40">
        <v>43770</v>
      </c>
      <c r="I101" s="232">
        <v>2024360.67</v>
      </c>
      <c r="J101" s="40">
        <v>44075</v>
      </c>
      <c r="K101" s="229">
        <f>IF(E101&gt;0,(I101/E101)-1," ")</f>
        <v>1.2593311049107143</v>
      </c>
      <c r="L101" s="229">
        <f>IF(G101&gt;0,(I101/G101)-1," ")</f>
        <v>1.2593311049107143</v>
      </c>
      <c r="M101" s="239" t="s">
        <v>157</v>
      </c>
    </row>
    <row r="102" spans="1:13" s="69" customFormat="1" ht="65.5" customHeight="1" x14ac:dyDescent="0.35">
      <c r="A102" s="225"/>
      <c r="B102" s="29" t="s">
        <v>155</v>
      </c>
      <c r="C102" s="29" t="s">
        <v>158</v>
      </c>
      <c r="D102" s="46"/>
      <c r="E102" s="232"/>
      <c r="F102" s="30">
        <v>43770</v>
      </c>
      <c r="G102" s="232"/>
      <c r="H102" s="30">
        <v>43770</v>
      </c>
      <c r="I102" s="232"/>
      <c r="J102" s="30">
        <v>44044</v>
      </c>
      <c r="K102" s="229" t="str">
        <f>IF(E102&gt;0,(I102/E102)-1," ")</f>
        <v xml:space="preserve"> </v>
      </c>
      <c r="L102" s="229" t="str">
        <f>IF(G102&gt;0,(I102/G102)-1," ")</f>
        <v xml:space="preserve"> </v>
      </c>
      <c r="M102" s="234"/>
    </row>
    <row r="103" spans="1:13" s="222" customFormat="1" x14ac:dyDescent="0.35">
      <c r="A103" s="220"/>
      <c r="B103" s="221"/>
      <c r="C103" s="221"/>
      <c r="D103" s="221"/>
      <c r="E103" s="221"/>
      <c r="F103" s="221"/>
      <c r="G103" s="221"/>
      <c r="H103" s="221"/>
      <c r="I103" s="221"/>
      <c r="J103" s="221"/>
      <c r="K103" s="221"/>
      <c r="L103" s="221"/>
      <c r="M103" s="221"/>
    </row>
    <row r="104" spans="1:13" s="69" customFormat="1" ht="37.5" x14ac:dyDescent="0.35">
      <c r="A104" s="50" t="s">
        <v>159</v>
      </c>
      <c r="B104" s="51" t="s">
        <v>160</v>
      </c>
      <c r="C104" s="75" t="s">
        <v>161</v>
      </c>
      <c r="D104" s="76"/>
      <c r="E104" s="62">
        <v>7704000</v>
      </c>
      <c r="F104" s="52">
        <v>44287</v>
      </c>
      <c r="G104" s="62">
        <v>7704000</v>
      </c>
      <c r="H104" s="52">
        <f>F104</f>
        <v>44287</v>
      </c>
      <c r="I104" s="206">
        <v>7963549.7199999997</v>
      </c>
      <c r="J104" s="52">
        <v>45047</v>
      </c>
      <c r="K104" s="53">
        <f>IF(E104&gt;0,(I104/E104)-1," ")</f>
        <v>3.3690254413291765E-2</v>
      </c>
      <c r="L104" s="53">
        <f>IF(G104&gt;0,(I104/G104)-1," ")</f>
        <v>3.3690254413291765E-2</v>
      </c>
      <c r="M104" s="68"/>
    </row>
    <row r="105" spans="1:13" s="222" customFormat="1" x14ac:dyDescent="0.35">
      <c r="A105" s="220"/>
      <c r="B105" s="221"/>
      <c r="C105" s="221"/>
      <c r="D105" s="221"/>
      <c r="E105" s="221"/>
      <c r="F105" s="221"/>
      <c r="G105" s="221"/>
      <c r="H105" s="221"/>
      <c r="I105" s="221"/>
      <c r="J105" s="221"/>
      <c r="K105" s="221"/>
      <c r="L105" s="221"/>
      <c r="M105" s="221"/>
    </row>
    <row r="106" spans="1:13" s="69" customFormat="1" ht="34.5" customHeight="1" x14ac:dyDescent="0.35">
      <c r="A106" s="225" t="s">
        <v>162</v>
      </c>
      <c r="B106" s="39" t="s">
        <v>163</v>
      </c>
      <c r="C106" s="77" t="s">
        <v>164</v>
      </c>
      <c r="D106" s="78"/>
      <c r="E106" s="232">
        <v>6137476.0038146302</v>
      </c>
      <c r="F106" s="40">
        <v>43617</v>
      </c>
      <c r="G106" s="232">
        <v>7348000</v>
      </c>
      <c r="H106" s="40">
        <f>F106</f>
        <v>43617</v>
      </c>
      <c r="I106" s="232">
        <v>10794222.93</v>
      </c>
      <c r="J106" s="40">
        <v>44805</v>
      </c>
      <c r="K106" s="229">
        <f>IF(E106&gt;0,(I106/E106)-1," ")</f>
        <v>0.75873973654496707</v>
      </c>
      <c r="L106" s="229">
        <f>IF(G106&gt;0,(I106/G106)-1," ")</f>
        <v>0.46900148747958625</v>
      </c>
      <c r="M106" s="239" t="s">
        <v>165</v>
      </c>
    </row>
    <row r="107" spans="1:13" s="69" customFormat="1" ht="25" x14ac:dyDescent="0.35">
      <c r="A107" s="225"/>
      <c r="B107" s="13" t="s">
        <v>163</v>
      </c>
      <c r="C107" s="79" t="s">
        <v>166</v>
      </c>
      <c r="D107" s="80"/>
      <c r="E107" s="232"/>
      <c r="F107" s="14">
        <v>43739</v>
      </c>
      <c r="G107" s="232"/>
      <c r="H107" s="14">
        <v>43922</v>
      </c>
      <c r="I107" s="232"/>
      <c r="J107" s="14">
        <v>44938</v>
      </c>
      <c r="K107" s="229" t="str">
        <f>IF(E107&gt;0,(I107/E107)-1," ")</f>
        <v xml:space="preserve"> </v>
      </c>
      <c r="L107" s="229" t="str">
        <f>IF(G107&gt;0,(I107/G107)-1," ")</f>
        <v xml:space="preserve"> </v>
      </c>
      <c r="M107" s="235"/>
    </row>
    <row r="108" spans="1:13" s="69" customFormat="1" ht="181" customHeight="1" x14ac:dyDescent="0.35">
      <c r="A108" s="225"/>
      <c r="B108" s="29" t="s">
        <v>163</v>
      </c>
      <c r="C108" s="81" t="s">
        <v>167</v>
      </c>
      <c r="D108" s="82"/>
      <c r="E108" s="232"/>
      <c r="F108" s="30"/>
      <c r="G108" s="232"/>
      <c r="H108" s="30" t="s">
        <v>24</v>
      </c>
      <c r="I108" s="232"/>
      <c r="J108" s="30">
        <v>43830</v>
      </c>
      <c r="K108" s="229" t="str">
        <f>IF(E108&gt;0,(I108/E108)-1," ")</f>
        <v xml:space="preserve"> </v>
      </c>
      <c r="L108" s="229" t="str">
        <f>IF(G108&gt;0,(I108/G108)-1," ")</f>
        <v xml:space="preserve"> </v>
      </c>
      <c r="M108" s="236"/>
    </row>
    <row r="109" spans="1:13" s="222" customFormat="1" x14ac:dyDescent="0.35">
      <c r="A109" s="220"/>
      <c r="B109" s="221"/>
      <c r="C109" s="221"/>
      <c r="D109" s="221"/>
      <c r="E109" s="221"/>
      <c r="F109" s="221"/>
      <c r="G109" s="221"/>
      <c r="H109" s="221"/>
      <c r="I109" s="221"/>
      <c r="J109" s="221"/>
      <c r="K109" s="221"/>
      <c r="L109" s="221"/>
      <c r="M109" s="221"/>
    </row>
    <row r="110" spans="1:13" s="69" customFormat="1" ht="37.5" x14ac:dyDescent="0.35">
      <c r="A110" s="50" t="s">
        <v>168</v>
      </c>
      <c r="B110" s="51" t="s">
        <v>169</v>
      </c>
      <c r="C110" s="51" t="s">
        <v>170</v>
      </c>
      <c r="D110" s="83"/>
      <c r="E110" s="206">
        <v>4426000</v>
      </c>
      <c r="F110" s="52">
        <v>43525</v>
      </c>
      <c r="G110" s="206">
        <v>4359000</v>
      </c>
      <c r="H110" s="52">
        <v>43586</v>
      </c>
      <c r="I110" s="206">
        <v>5599160.1800000006</v>
      </c>
      <c r="J110" s="52">
        <v>43922</v>
      </c>
      <c r="K110" s="53">
        <f>IF(E110&gt;0,(I110/E110)-1," ")</f>
        <v>0.26506104383190254</v>
      </c>
      <c r="L110" s="53">
        <f>IF(G110&gt;0,(I110/G110)-1," ")</f>
        <v>0.28450566184904802</v>
      </c>
      <c r="M110" s="61" t="s">
        <v>171</v>
      </c>
    </row>
    <row r="111" spans="1:13" s="225" customFormat="1" x14ac:dyDescent="0.35">
      <c r="A111" s="253"/>
      <c r="B111" s="254"/>
      <c r="C111" s="254"/>
      <c r="D111" s="254"/>
      <c r="E111" s="254"/>
      <c r="F111" s="254"/>
      <c r="G111" s="254"/>
      <c r="H111" s="254"/>
      <c r="I111" s="254"/>
      <c r="J111" s="254"/>
      <c r="K111" s="254"/>
      <c r="L111" s="254"/>
      <c r="M111" s="254"/>
    </row>
    <row r="112" spans="1:13" s="69" customFormat="1" ht="31" customHeight="1" x14ac:dyDescent="0.35">
      <c r="A112" s="225" t="s">
        <v>172</v>
      </c>
      <c r="B112" s="39" t="s">
        <v>173</v>
      </c>
      <c r="C112" s="39" t="s">
        <v>174</v>
      </c>
      <c r="D112" s="74"/>
      <c r="E112" s="232">
        <v>2851782.4</v>
      </c>
      <c r="F112" s="40" t="s">
        <v>24</v>
      </c>
      <c r="G112" s="232">
        <v>2851782.4</v>
      </c>
      <c r="H112" s="40" t="s">
        <v>24</v>
      </c>
      <c r="I112" s="232">
        <v>3265229.55</v>
      </c>
      <c r="J112" s="40" t="s">
        <v>24</v>
      </c>
      <c r="K112" s="229">
        <f>IF(E112&gt;0,(I112/E112)-1," ")</f>
        <v>0.14497850537264001</v>
      </c>
      <c r="L112" s="229">
        <f>IF(G112&gt;0,(I112/G112)-1," ")</f>
        <v>0.14497850537264001</v>
      </c>
      <c r="M112" s="44" t="s">
        <v>175</v>
      </c>
    </row>
    <row r="113" spans="1:13" s="69" customFormat="1" ht="25" x14ac:dyDescent="0.35">
      <c r="A113" s="225"/>
      <c r="B113" s="29" t="s">
        <v>173</v>
      </c>
      <c r="C113" s="29" t="s">
        <v>176</v>
      </c>
      <c r="D113" s="46"/>
      <c r="E113" s="232"/>
      <c r="F113" s="30" t="s">
        <v>24</v>
      </c>
      <c r="G113" s="232"/>
      <c r="H113" s="30" t="s">
        <v>24</v>
      </c>
      <c r="I113" s="232"/>
      <c r="J113" s="30" t="s">
        <v>24</v>
      </c>
      <c r="K113" s="229" t="str">
        <f>IF(E113&gt;0,(I113/E113)-1," ")</f>
        <v xml:space="preserve"> </v>
      </c>
      <c r="L113" s="229" t="str">
        <f>IF(G113&gt;0,(I113/G113)-1," ")</f>
        <v xml:space="preserve"> </v>
      </c>
      <c r="M113" s="9"/>
    </row>
    <row r="114" spans="1:13" s="222" customFormat="1" x14ac:dyDescent="0.35">
      <c r="A114" s="220"/>
      <c r="B114" s="221"/>
      <c r="C114" s="221"/>
      <c r="D114" s="221"/>
      <c r="E114" s="221"/>
      <c r="F114" s="221"/>
      <c r="G114" s="221"/>
      <c r="H114" s="221"/>
      <c r="I114" s="221"/>
      <c r="J114" s="221"/>
      <c r="K114" s="221"/>
      <c r="L114" s="221"/>
      <c r="M114" s="221"/>
    </row>
    <row r="115" spans="1:13" s="69" customFormat="1" ht="13" x14ac:dyDescent="0.35">
      <c r="A115" s="50" t="s">
        <v>177</v>
      </c>
      <c r="B115" s="51" t="s">
        <v>178</v>
      </c>
      <c r="C115" s="51" t="s">
        <v>179</v>
      </c>
      <c r="D115" s="73"/>
      <c r="E115" s="206">
        <v>1157000</v>
      </c>
      <c r="F115" s="52">
        <v>43800</v>
      </c>
      <c r="G115" s="206">
        <v>1157000</v>
      </c>
      <c r="H115" s="52">
        <v>43800</v>
      </c>
      <c r="I115" s="206">
        <v>824688.91</v>
      </c>
      <c r="J115" s="52">
        <v>44105</v>
      </c>
      <c r="K115" s="53">
        <f>IF(E115&gt;0,(I115/E115)-1," ")</f>
        <v>-0.28721788245462399</v>
      </c>
      <c r="L115" s="53">
        <f>IF(G115&gt;0,(I115/G115)-1," ")</f>
        <v>-0.28721788245462399</v>
      </c>
      <c r="M115" s="68"/>
    </row>
    <row r="116" spans="1:13" s="222" customFormat="1" x14ac:dyDescent="0.35">
      <c r="A116" s="220"/>
      <c r="B116" s="221"/>
      <c r="C116" s="221"/>
      <c r="D116" s="221"/>
      <c r="E116" s="221"/>
      <c r="F116" s="221"/>
      <c r="G116" s="221"/>
      <c r="H116" s="221"/>
      <c r="I116" s="221"/>
      <c r="J116" s="221"/>
      <c r="K116" s="221"/>
      <c r="L116" s="221"/>
      <c r="M116" s="221"/>
    </row>
    <row r="117" spans="1:13" s="69" customFormat="1" ht="25" x14ac:dyDescent="0.35">
      <c r="A117" s="50" t="s">
        <v>180</v>
      </c>
      <c r="B117" s="51" t="s">
        <v>181</v>
      </c>
      <c r="C117" s="51" t="s">
        <v>182</v>
      </c>
      <c r="D117" s="73"/>
      <c r="E117" s="206">
        <v>2291148.6736600311</v>
      </c>
      <c r="F117" s="52" t="s">
        <v>24</v>
      </c>
      <c r="G117" s="206">
        <v>2291148.6736600311</v>
      </c>
      <c r="H117" s="52" t="s">
        <v>24</v>
      </c>
      <c r="I117" s="206">
        <v>1666751.57</v>
      </c>
      <c r="J117" s="52" t="s">
        <v>24</v>
      </c>
      <c r="K117" s="53">
        <f>IF(E117&gt;0,(I117/E117)-1," ")</f>
        <v>-0.27252579059506343</v>
      </c>
      <c r="L117" s="53">
        <f>IF(G117&gt;0,(I117/G117)-1," ")</f>
        <v>-0.27252579059506343</v>
      </c>
      <c r="M117" s="68"/>
    </row>
    <row r="118" spans="1:13" s="225" customFormat="1" x14ac:dyDescent="0.35">
      <c r="A118" s="253"/>
      <c r="B118" s="254"/>
      <c r="C118" s="254"/>
      <c r="D118" s="254"/>
      <c r="E118" s="254"/>
      <c r="F118" s="254"/>
      <c r="G118" s="254"/>
      <c r="H118" s="254"/>
      <c r="I118" s="254"/>
      <c r="J118" s="254"/>
      <c r="K118" s="254"/>
      <c r="L118" s="254"/>
      <c r="M118" s="254"/>
    </row>
    <row r="119" spans="1:13" s="69" customFormat="1" ht="37.5" x14ac:dyDescent="0.35">
      <c r="A119" s="50" t="s">
        <v>183</v>
      </c>
      <c r="B119" s="51" t="s">
        <v>184</v>
      </c>
      <c r="C119" s="51" t="s">
        <v>185</v>
      </c>
      <c r="D119" s="73"/>
      <c r="E119" s="206">
        <v>4728323</v>
      </c>
      <c r="F119" s="52" t="s">
        <v>24</v>
      </c>
      <c r="G119" s="206">
        <v>4728323</v>
      </c>
      <c r="H119" s="52" t="s">
        <v>24</v>
      </c>
      <c r="I119" s="206">
        <v>3112391.6000000006</v>
      </c>
      <c r="J119" s="52" t="s">
        <v>24</v>
      </c>
      <c r="K119" s="53">
        <f>IF(E119&gt;0,(I119/E119)-1," ")</f>
        <v>-0.34175571338929245</v>
      </c>
      <c r="L119" s="53">
        <f>IF(G119&gt;0,(I119/G119)-1," ")</f>
        <v>-0.34175571338929245</v>
      </c>
      <c r="M119" s="54"/>
    </row>
    <row r="120" spans="1:13" s="225" customFormat="1" x14ac:dyDescent="0.35">
      <c r="A120" s="253"/>
      <c r="B120" s="254"/>
      <c r="C120" s="254"/>
      <c r="D120" s="254"/>
      <c r="E120" s="254"/>
      <c r="F120" s="254"/>
      <c r="G120" s="254"/>
      <c r="H120" s="254"/>
      <c r="I120" s="254"/>
      <c r="J120" s="254"/>
      <c r="K120" s="254"/>
      <c r="L120" s="254"/>
      <c r="M120" s="254"/>
    </row>
    <row r="121" spans="1:13" s="69" customFormat="1" ht="13" x14ac:dyDescent="0.35">
      <c r="A121" s="225" t="s">
        <v>186</v>
      </c>
      <c r="B121" s="39" t="s">
        <v>187</v>
      </c>
      <c r="C121" s="39" t="s">
        <v>188</v>
      </c>
      <c r="D121" s="74"/>
      <c r="E121" s="232">
        <v>18275712.702979684</v>
      </c>
      <c r="F121" s="40">
        <v>44378</v>
      </c>
      <c r="G121" s="232">
        <v>28993000</v>
      </c>
      <c r="H121" s="40">
        <v>44440</v>
      </c>
      <c r="I121" s="232">
        <v>28430464.199999999</v>
      </c>
      <c r="J121" s="40">
        <v>45261</v>
      </c>
      <c r="K121" s="229">
        <f>IF(E121&gt;0,(I121/E121)-1," ")</f>
        <v>0.55564188724441244</v>
      </c>
      <c r="L121" s="229">
        <f>IF(G121&gt;0,(I121/G121)-1," ")</f>
        <v>-1.9402469561618396E-2</v>
      </c>
      <c r="M121" s="239" t="s">
        <v>189</v>
      </c>
    </row>
    <row r="122" spans="1:13" s="69" customFormat="1" ht="124.5" customHeight="1" x14ac:dyDescent="0.35">
      <c r="A122" s="225"/>
      <c r="B122" s="29" t="s">
        <v>190</v>
      </c>
      <c r="C122" s="29" t="s">
        <v>191</v>
      </c>
      <c r="D122" s="46"/>
      <c r="E122" s="232"/>
      <c r="F122" s="30">
        <v>44652</v>
      </c>
      <c r="G122" s="232"/>
      <c r="H122" s="30">
        <v>44713</v>
      </c>
      <c r="I122" s="232"/>
      <c r="J122" s="30">
        <v>45261</v>
      </c>
      <c r="K122" s="229" t="str">
        <f>IF(E122&gt;0,(I122/E122)-1," ")</f>
        <v xml:space="preserve"> </v>
      </c>
      <c r="L122" s="229" t="str">
        <f>IF(G122&gt;0,(I122/G122)-1," ")</f>
        <v xml:space="preserve"> </v>
      </c>
      <c r="M122" s="234"/>
    </row>
    <row r="123" spans="1:13" s="225" customFormat="1" x14ac:dyDescent="0.35">
      <c r="A123" s="253"/>
      <c r="B123" s="254"/>
      <c r="C123" s="254"/>
      <c r="D123" s="254"/>
      <c r="E123" s="254"/>
      <c r="F123" s="254"/>
      <c r="G123" s="254"/>
      <c r="H123" s="254"/>
      <c r="I123" s="254"/>
      <c r="J123" s="254"/>
      <c r="K123" s="254"/>
      <c r="L123" s="254"/>
      <c r="M123" s="254"/>
    </row>
    <row r="124" spans="1:13" s="69" customFormat="1" ht="100" x14ac:dyDescent="0.35">
      <c r="A124" s="50" t="s">
        <v>192</v>
      </c>
      <c r="B124" s="51" t="s">
        <v>193</v>
      </c>
      <c r="C124" s="51" t="s">
        <v>194</v>
      </c>
      <c r="D124" s="73"/>
      <c r="E124" s="206">
        <v>1605000</v>
      </c>
      <c r="F124" s="52">
        <v>44470</v>
      </c>
      <c r="G124" s="206">
        <v>3336000</v>
      </c>
      <c r="H124" s="52">
        <v>44562</v>
      </c>
      <c r="I124" s="206">
        <v>2448252.1300000004</v>
      </c>
      <c r="J124" s="52">
        <v>45170</v>
      </c>
      <c r="K124" s="53">
        <f>IF(E124&gt;0,(I124/E124)-1," ")</f>
        <v>0.52539073520249246</v>
      </c>
      <c r="L124" s="53">
        <f>IF(G124&gt;0,(I124/G124)-1," ")</f>
        <v>-0.26611147182254191</v>
      </c>
      <c r="M124" s="61" t="s">
        <v>195</v>
      </c>
    </row>
    <row r="125" spans="1:13" s="225" customFormat="1" x14ac:dyDescent="0.35">
      <c r="A125" s="253"/>
      <c r="B125" s="254"/>
      <c r="C125" s="254"/>
      <c r="D125" s="254"/>
      <c r="E125" s="254"/>
      <c r="F125" s="254"/>
      <c r="G125" s="254"/>
      <c r="H125" s="254"/>
      <c r="I125" s="254"/>
      <c r="J125" s="254"/>
      <c r="K125" s="254"/>
      <c r="L125" s="254"/>
      <c r="M125" s="254"/>
    </row>
    <row r="126" spans="1:13" s="69" customFormat="1" ht="13" x14ac:dyDescent="0.35">
      <c r="A126" s="225" t="s">
        <v>196</v>
      </c>
      <c r="B126" s="39" t="s">
        <v>197</v>
      </c>
      <c r="C126" s="39" t="s">
        <v>198</v>
      </c>
      <c r="D126" s="74"/>
      <c r="E126" s="232">
        <v>1471963.7813431695</v>
      </c>
      <c r="F126" s="40" t="s">
        <v>24</v>
      </c>
      <c r="G126" s="232">
        <v>924000</v>
      </c>
      <c r="H126" s="40" t="s">
        <v>24</v>
      </c>
      <c r="I126" s="232">
        <v>1274037.6000000001</v>
      </c>
      <c r="J126" s="40" t="s">
        <v>24</v>
      </c>
      <c r="K126" s="229">
        <f>IF(E126&gt;0,(I126/E126)-1," ")</f>
        <v>-0.13446402951746639</v>
      </c>
      <c r="L126" s="229">
        <f>IF(G126&gt;0,(I126/G126)-1," ")</f>
        <v>0.37882857142857151</v>
      </c>
      <c r="M126" s="84"/>
    </row>
    <row r="127" spans="1:13" s="69" customFormat="1" ht="25" x14ac:dyDescent="0.35">
      <c r="A127" s="225"/>
      <c r="B127" s="29" t="s">
        <v>197</v>
      </c>
      <c r="C127" s="29" t="s">
        <v>199</v>
      </c>
      <c r="D127" s="46"/>
      <c r="E127" s="232"/>
      <c r="F127" s="30">
        <v>44013</v>
      </c>
      <c r="G127" s="232"/>
      <c r="H127" s="30">
        <v>44105</v>
      </c>
      <c r="I127" s="232"/>
      <c r="J127" s="30">
        <v>45261</v>
      </c>
      <c r="K127" s="229" t="str">
        <f>IF(E127&gt;0,(I127/E127)-1," ")</f>
        <v xml:space="preserve"> </v>
      </c>
      <c r="L127" s="229" t="str">
        <f>IF(G127&gt;0,(I127/G127)-1," ")</f>
        <v xml:space="preserve"> </v>
      </c>
      <c r="M127" s="9"/>
    </row>
    <row r="128" spans="1:13" s="225" customFormat="1" x14ac:dyDescent="0.35">
      <c r="A128" s="253"/>
      <c r="B128" s="254"/>
      <c r="C128" s="254"/>
      <c r="D128" s="254"/>
      <c r="E128" s="254"/>
      <c r="F128" s="254"/>
      <c r="G128" s="254"/>
      <c r="H128" s="254"/>
      <c r="I128" s="254"/>
      <c r="J128" s="254"/>
      <c r="K128" s="254"/>
      <c r="L128" s="254"/>
      <c r="M128" s="254"/>
    </row>
    <row r="129" spans="1:13" x14ac:dyDescent="0.35">
      <c r="A129" s="225" t="s">
        <v>200</v>
      </c>
      <c r="B129" s="39" t="s">
        <v>201</v>
      </c>
      <c r="C129" s="39" t="s">
        <v>202</v>
      </c>
      <c r="D129" s="74"/>
      <c r="E129" s="232">
        <v>2148000</v>
      </c>
      <c r="F129" s="40">
        <v>44287</v>
      </c>
      <c r="G129" s="232">
        <v>2981000</v>
      </c>
      <c r="H129" s="40">
        <v>44287</v>
      </c>
      <c r="I129" s="232">
        <v>1974644.35</v>
      </c>
      <c r="J129" s="40">
        <v>45078</v>
      </c>
      <c r="K129" s="229">
        <f>IF(E129&gt;0,(I129/E129)-1," ")</f>
        <v>-8.0705609869646144E-2</v>
      </c>
      <c r="L129" s="229">
        <f>IF(G129&gt;0,(I129/G129)-1," ")</f>
        <v>-0.33758995303589401</v>
      </c>
      <c r="M129" s="41"/>
    </row>
    <row r="130" spans="1:13" s="69" customFormat="1" ht="13" x14ac:dyDescent="0.35">
      <c r="A130" s="225"/>
      <c r="B130" s="29" t="s">
        <v>201</v>
      </c>
      <c r="C130" s="29" t="s">
        <v>203</v>
      </c>
      <c r="D130" s="46"/>
      <c r="E130" s="232"/>
      <c r="F130" s="30">
        <v>44197</v>
      </c>
      <c r="G130" s="232"/>
      <c r="H130" s="30">
        <f>F130</f>
        <v>44197</v>
      </c>
      <c r="I130" s="232"/>
      <c r="J130" s="30">
        <v>45047</v>
      </c>
      <c r="K130" s="229" t="str">
        <f>IF(E130&gt;0,(I130/E130)-1," ")</f>
        <v xml:space="preserve"> </v>
      </c>
      <c r="L130" s="229" t="str">
        <f>IF(G130&gt;0,(I130/G130)-1," ")</f>
        <v xml:space="preserve"> </v>
      </c>
      <c r="M130" s="9"/>
    </row>
    <row r="131" spans="1:13" s="225" customFormat="1" x14ac:dyDescent="0.35">
      <c r="A131" s="253"/>
      <c r="B131" s="254"/>
      <c r="C131" s="254"/>
      <c r="D131" s="254"/>
      <c r="E131" s="254"/>
      <c r="F131" s="254"/>
      <c r="G131" s="254"/>
      <c r="H131" s="254"/>
      <c r="I131" s="254"/>
      <c r="J131" s="254"/>
      <c r="K131" s="254"/>
      <c r="L131" s="254"/>
      <c r="M131" s="254"/>
    </row>
    <row r="132" spans="1:13" s="69" customFormat="1" ht="50" x14ac:dyDescent="0.35">
      <c r="A132" s="50" t="s">
        <v>204</v>
      </c>
      <c r="B132" s="51" t="s">
        <v>205</v>
      </c>
      <c r="C132" s="51" t="s">
        <v>206</v>
      </c>
      <c r="D132" s="73"/>
      <c r="E132" s="206">
        <v>987000</v>
      </c>
      <c r="F132" s="52">
        <v>43344</v>
      </c>
      <c r="G132" s="206">
        <v>987000</v>
      </c>
      <c r="H132" s="52">
        <v>43344</v>
      </c>
      <c r="I132" s="206">
        <v>1116323.74</v>
      </c>
      <c r="J132" s="52">
        <v>44197</v>
      </c>
      <c r="K132" s="53">
        <f>IF(E132&gt;0,(I132/E132)-1," ")</f>
        <v>0.13102709219858144</v>
      </c>
      <c r="L132" s="53">
        <f>IF(G132&gt;0,(I132/G132)-1," ")</f>
        <v>0.13102709219858144</v>
      </c>
      <c r="M132" s="61" t="s">
        <v>207</v>
      </c>
    </row>
    <row r="133" spans="1:13" s="225" customFormat="1" x14ac:dyDescent="0.35">
      <c r="A133" s="253"/>
      <c r="B133" s="254"/>
      <c r="C133" s="254"/>
      <c r="D133" s="254"/>
      <c r="E133" s="254"/>
      <c r="F133" s="254"/>
      <c r="G133" s="254"/>
      <c r="H133" s="254"/>
      <c r="I133" s="254"/>
      <c r="J133" s="254"/>
      <c r="K133" s="254"/>
      <c r="L133" s="254"/>
      <c r="M133" s="254"/>
    </row>
    <row r="134" spans="1:13" s="69" customFormat="1" ht="13" x14ac:dyDescent="0.35">
      <c r="A134" s="58" t="s">
        <v>208</v>
      </c>
      <c r="B134" s="29" t="s">
        <v>209</v>
      </c>
      <c r="C134" s="29" t="s">
        <v>210</v>
      </c>
      <c r="D134" s="46"/>
      <c r="E134" s="201">
        <v>1280000</v>
      </c>
      <c r="F134" s="30">
        <v>44013</v>
      </c>
      <c r="G134" s="201">
        <v>1204000</v>
      </c>
      <c r="H134" s="30">
        <v>44075</v>
      </c>
      <c r="I134" s="201">
        <v>1032367</v>
      </c>
      <c r="J134" s="30">
        <v>44470</v>
      </c>
      <c r="K134" s="59">
        <f>IF(E134&gt;0,(I134/E134)-1," ")</f>
        <v>-0.19346328125000001</v>
      </c>
      <c r="L134" s="59">
        <f>IF(G134&gt;0,(I134/G134)-1," ")</f>
        <v>-0.1425523255813953</v>
      </c>
      <c r="M134" s="9"/>
    </row>
    <row r="135" spans="1:13" s="72" customFormat="1" ht="13" x14ac:dyDescent="0.35">
      <c r="A135" s="195"/>
      <c r="B135" s="34"/>
      <c r="C135" s="34"/>
      <c r="D135" s="33"/>
      <c r="E135" s="42"/>
      <c r="F135" s="37"/>
      <c r="G135" s="42"/>
      <c r="H135" s="37"/>
      <c r="I135" s="42"/>
      <c r="J135" s="37"/>
      <c r="K135" s="38"/>
      <c r="L135" s="38"/>
      <c r="M135" s="71"/>
    </row>
    <row r="136" spans="1:13" s="69" customFormat="1" ht="55.5" customHeight="1" x14ac:dyDescent="0.25">
      <c r="A136" s="196" t="s">
        <v>211</v>
      </c>
      <c r="B136" s="101" t="s">
        <v>212</v>
      </c>
      <c r="C136" s="96" t="s">
        <v>213</v>
      </c>
      <c r="D136" s="95" t="s">
        <v>214</v>
      </c>
      <c r="E136" s="209">
        <v>987000</v>
      </c>
      <c r="F136" s="197">
        <v>45462</v>
      </c>
      <c r="G136" s="209">
        <v>987000</v>
      </c>
      <c r="H136" s="197">
        <v>45462</v>
      </c>
      <c r="I136" s="209">
        <v>1772174.13</v>
      </c>
      <c r="J136" s="197">
        <v>45646</v>
      </c>
      <c r="K136" s="198">
        <v>686474.13</v>
      </c>
      <c r="L136" s="199">
        <v>0.8</v>
      </c>
      <c r="M136" s="101" t="s">
        <v>215</v>
      </c>
    </row>
    <row r="137" spans="1:13" s="72" customFormat="1" ht="13" x14ac:dyDescent="0.25">
      <c r="A137" s="85"/>
      <c r="B137" s="92"/>
      <c r="C137" s="87"/>
      <c r="D137" s="86"/>
      <c r="E137" s="88"/>
      <c r="F137" s="89"/>
      <c r="G137" s="88"/>
      <c r="H137" s="89"/>
      <c r="I137" s="88"/>
      <c r="J137" s="89"/>
      <c r="K137" s="90"/>
      <c r="L137" s="91"/>
      <c r="M137" s="92"/>
    </row>
    <row r="138" spans="1:13" s="69" customFormat="1" ht="37.5" x14ac:dyDescent="0.25">
      <c r="A138" s="196" t="s">
        <v>216</v>
      </c>
      <c r="B138" s="101" t="s">
        <v>217</v>
      </c>
      <c r="C138" s="96" t="s">
        <v>218</v>
      </c>
      <c r="D138" s="95" t="s">
        <v>214</v>
      </c>
      <c r="E138" s="209">
        <v>402000</v>
      </c>
      <c r="F138" s="197">
        <v>45461</v>
      </c>
      <c r="G138" s="209">
        <v>402000</v>
      </c>
      <c r="H138" s="197">
        <v>45461</v>
      </c>
      <c r="I138" s="209">
        <v>648512</v>
      </c>
      <c r="J138" s="197">
        <v>45615</v>
      </c>
      <c r="K138" s="199">
        <v>0.61</v>
      </c>
      <c r="L138" s="199">
        <v>0.61</v>
      </c>
      <c r="M138" s="101" t="s">
        <v>219</v>
      </c>
    </row>
    <row r="139" spans="1:13" s="72" customFormat="1" ht="13" x14ac:dyDescent="0.25">
      <c r="A139" s="85"/>
      <c r="B139" s="92"/>
      <c r="C139" s="87"/>
      <c r="D139" s="86"/>
      <c r="E139" s="88"/>
      <c r="F139" s="89"/>
      <c r="G139" s="88"/>
      <c r="H139" s="89"/>
      <c r="I139" s="88"/>
      <c r="J139" s="89"/>
      <c r="K139" s="91"/>
      <c r="L139" s="91"/>
      <c r="M139" s="92"/>
    </row>
    <row r="140" spans="1:13" s="63" customFormat="1" ht="25" x14ac:dyDescent="0.25">
      <c r="A140" s="85" t="s">
        <v>220</v>
      </c>
      <c r="B140" s="92" t="s">
        <v>221</v>
      </c>
      <c r="C140" s="87" t="s">
        <v>222</v>
      </c>
      <c r="D140" s="86" t="s">
        <v>214</v>
      </c>
      <c r="E140" s="210">
        <v>894825</v>
      </c>
      <c r="F140" s="89">
        <v>45341</v>
      </c>
      <c r="G140" s="210">
        <v>929000</v>
      </c>
      <c r="H140" s="89">
        <v>45341</v>
      </c>
      <c r="I140" s="210">
        <v>1259136</v>
      </c>
      <c r="J140" s="89">
        <v>45524</v>
      </c>
      <c r="K140" s="91">
        <v>0.41</v>
      </c>
      <c r="L140" s="91">
        <v>0.36</v>
      </c>
      <c r="M140" s="92" t="s">
        <v>223</v>
      </c>
    </row>
    <row r="141" spans="1:13" s="32" customFormat="1" x14ac:dyDescent="0.25">
      <c r="A141" s="85"/>
      <c r="B141" s="92"/>
      <c r="C141" s="87"/>
      <c r="D141" s="86"/>
      <c r="E141" s="88"/>
      <c r="F141" s="89"/>
      <c r="G141" s="88"/>
      <c r="H141" s="89"/>
      <c r="I141" s="88"/>
      <c r="J141" s="89"/>
      <c r="K141" s="91"/>
      <c r="L141" s="91"/>
      <c r="M141" s="92"/>
    </row>
    <row r="142" spans="1:13" s="93" customFormat="1" ht="38" x14ac:dyDescent="0.3">
      <c r="A142" s="190" t="s">
        <v>224</v>
      </c>
      <c r="B142" s="191" t="s">
        <v>225</v>
      </c>
      <c r="C142" s="192" t="s">
        <v>226</v>
      </c>
      <c r="D142" s="200" t="s">
        <v>214</v>
      </c>
      <c r="E142" s="211">
        <v>761000</v>
      </c>
      <c r="F142" s="193">
        <v>45369</v>
      </c>
      <c r="G142" s="211">
        <v>761000</v>
      </c>
      <c r="H142" s="193">
        <v>45371</v>
      </c>
      <c r="I142" s="211">
        <v>1834778</v>
      </c>
      <c r="J142" s="193">
        <v>45493</v>
      </c>
      <c r="K142" s="194">
        <v>1.41</v>
      </c>
      <c r="L142" s="194">
        <v>1.41</v>
      </c>
      <c r="M142" s="191" t="s">
        <v>227</v>
      </c>
    </row>
    <row r="143" spans="1:13" s="93" customFormat="1" ht="13" x14ac:dyDescent="0.3">
      <c r="A143" s="94"/>
      <c r="B143" s="101"/>
      <c r="C143" s="96"/>
      <c r="D143" s="97"/>
      <c r="E143" s="98"/>
      <c r="F143" s="99"/>
      <c r="G143" s="98"/>
      <c r="H143" s="99"/>
      <c r="I143" s="98"/>
      <c r="J143" s="99"/>
      <c r="K143" s="100"/>
      <c r="L143" s="100"/>
      <c r="M143" s="101"/>
    </row>
    <row r="144" spans="1:13" s="69" customFormat="1" ht="25" x14ac:dyDescent="0.35">
      <c r="A144" s="50" t="s">
        <v>228</v>
      </c>
      <c r="B144" s="51" t="s">
        <v>229</v>
      </c>
      <c r="C144" s="51" t="s">
        <v>230</v>
      </c>
      <c r="D144" s="73"/>
      <c r="E144" s="206">
        <v>4363978.4114628006</v>
      </c>
      <c r="F144" s="52">
        <v>44743</v>
      </c>
      <c r="G144" s="206">
        <v>3694000</v>
      </c>
      <c r="H144" s="52">
        <v>44927</v>
      </c>
      <c r="I144" s="206">
        <v>3668435.0900000008</v>
      </c>
      <c r="J144" s="52">
        <v>45292</v>
      </c>
      <c r="K144" s="53">
        <f>IF(E144&gt;0,(I144/E144)-1," ")</f>
        <v>-0.15938285112406281</v>
      </c>
      <c r="L144" s="53">
        <f>IF(G144&gt;0,(I144/G144)-1," ")</f>
        <v>-6.9206578234973781E-3</v>
      </c>
      <c r="M144" s="54"/>
    </row>
    <row r="145" spans="1:13" s="225" customFormat="1" x14ac:dyDescent="0.35">
      <c r="A145" s="253"/>
      <c r="B145" s="254"/>
      <c r="C145" s="254"/>
      <c r="D145" s="254"/>
      <c r="E145" s="254"/>
      <c r="F145" s="254"/>
      <c r="G145" s="254"/>
      <c r="H145" s="254"/>
      <c r="I145" s="254"/>
      <c r="J145" s="254"/>
      <c r="K145" s="254"/>
      <c r="L145" s="254"/>
      <c r="M145" s="254"/>
    </row>
    <row r="146" spans="1:13" s="69" customFormat="1" ht="13" x14ac:dyDescent="0.35">
      <c r="A146" s="223" t="s">
        <v>231</v>
      </c>
      <c r="B146" s="41" t="s">
        <v>232</v>
      </c>
      <c r="C146" s="39" t="s">
        <v>233</v>
      </c>
      <c r="D146" s="102"/>
      <c r="E146" s="232">
        <v>4352205.3059492623</v>
      </c>
      <c r="F146" s="40">
        <v>44805</v>
      </c>
      <c r="G146" s="232">
        <v>5945497.1799999997</v>
      </c>
      <c r="H146" s="40">
        <v>45047</v>
      </c>
      <c r="I146" s="232">
        <v>5120780.96</v>
      </c>
      <c r="J146" s="40">
        <v>45292</v>
      </c>
      <c r="K146" s="229">
        <f>IF(E146&gt;0,(I146/E146)-1," ")</f>
        <v>0.1765945308232888</v>
      </c>
      <c r="L146" s="229">
        <f>IF(G146&gt;0,(I146/G146)-1," ")</f>
        <v>-0.13871274260700261</v>
      </c>
      <c r="M146" s="255" t="s">
        <v>234</v>
      </c>
    </row>
    <row r="147" spans="1:13" s="69" customFormat="1" ht="13" x14ac:dyDescent="0.35">
      <c r="A147" s="223"/>
      <c r="B147" s="16" t="s">
        <v>235</v>
      </c>
      <c r="C147" s="13" t="s">
        <v>236</v>
      </c>
      <c r="D147" s="103"/>
      <c r="E147" s="232"/>
      <c r="F147" s="104">
        <v>44743</v>
      </c>
      <c r="G147" s="232"/>
      <c r="H147" s="104">
        <v>44986</v>
      </c>
      <c r="I147" s="232"/>
      <c r="J147" s="14">
        <v>45292</v>
      </c>
      <c r="K147" s="229" t="str">
        <f>IF(E147&gt;0,(I147/E147)-1," ")</f>
        <v xml:space="preserve"> </v>
      </c>
      <c r="L147" s="229" t="str">
        <f>IF(G147&gt;0,(I147/G147)-1," ")</f>
        <v xml:space="preserve"> </v>
      </c>
      <c r="M147" s="256"/>
    </row>
    <row r="148" spans="1:13" s="69" customFormat="1" ht="91" customHeight="1" x14ac:dyDescent="0.35">
      <c r="A148" s="223"/>
      <c r="B148" s="29" t="s">
        <v>235</v>
      </c>
      <c r="C148" s="29" t="s">
        <v>237</v>
      </c>
      <c r="D148" s="105"/>
      <c r="E148" s="232"/>
      <c r="F148" s="10"/>
      <c r="G148" s="232"/>
      <c r="H148" s="106"/>
      <c r="I148" s="232"/>
      <c r="J148" s="10"/>
      <c r="K148" s="229" t="str">
        <f>IF(E148&gt;0,(I148/E148)-1," ")</f>
        <v xml:space="preserve"> </v>
      </c>
      <c r="L148" s="229" t="str">
        <f>IF(G148&gt;0,(I148/G148)-1," ")</f>
        <v xml:space="preserve"> </v>
      </c>
      <c r="M148" s="256"/>
    </row>
    <row r="149" spans="1:13" s="222" customFormat="1" x14ac:dyDescent="0.35">
      <c r="A149" s="220"/>
      <c r="B149" s="221"/>
      <c r="C149" s="221"/>
      <c r="D149" s="221"/>
      <c r="E149" s="221"/>
      <c r="F149" s="221"/>
      <c r="G149" s="221"/>
      <c r="H149" s="221"/>
      <c r="I149" s="221"/>
      <c r="J149" s="221"/>
      <c r="K149" s="221"/>
      <c r="L149" s="221"/>
      <c r="M149" s="221"/>
    </row>
    <row r="150" spans="1:13" s="69" customFormat="1" ht="25" x14ac:dyDescent="0.35">
      <c r="A150" s="223" t="s">
        <v>238</v>
      </c>
      <c r="B150" s="41" t="s">
        <v>239</v>
      </c>
      <c r="C150" s="39" t="s">
        <v>240</v>
      </c>
      <c r="D150" s="102"/>
      <c r="E150" s="232">
        <v>5468000</v>
      </c>
      <c r="F150" s="107">
        <v>45170</v>
      </c>
      <c r="G150" s="232">
        <v>5468000</v>
      </c>
      <c r="H150" s="107">
        <v>45170</v>
      </c>
      <c r="I150" s="232">
        <v>5495248.2400000002</v>
      </c>
      <c r="J150" s="40">
        <v>45292</v>
      </c>
      <c r="K150" s="229">
        <f>IF(E150&gt;0,(I150/E150)-1," ")</f>
        <v>4.9832187271396933E-3</v>
      </c>
      <c r="L150" s="229">
        <f>IF(G150&gt;0,(I150/G150)-1," ")</f>
        <v>4.9832187271396933E-3</v>
      </c>
      <c r="M150" s="108"/>
    </row>
    <row r="151" spans="1:13" s="69" customFormat="1" ht="13" x14ac:dyDescent="0.35">
      <c r="A151" s="223"/>
      <c r="B151" s="13" t="s">
        <v>239</v>
      </c>
      <c r="C151" s="13" t="s">
        <v>241</v>
      </c>
      <c r="D151" s="103"/>
      <c r="E151" s="232"/>
      <c r="F151" s="14">
        <v>44835</v>
      </c>
      <c r="G151" s="232"/>
      <c r="H151" s="104">
        <v>44835</v>
      </c>
      <c r="I151" s="232"/>
      <c r="J151" s="104">
        <v>45292</v>
      </c>
      <c r="K151" s="229" t="str">
        <f>IF(E151&gt;0,(I151/E151)-1," ")</f>
        <v xml:space="preserve"> </v>
      </c>
      <c r="L151" s="229" t="str">
        <f>IF(G151&gt;0,(I151/G151)-1," ")</f>
        <v xml:space="preserve"> </v>
      </c>
      <c r="M151" s="109"/>
    </row>
    <row r="152" spans="1:13" s="69" customFormat="1" ht="25" x14ac:dyDescent="0.35">
      <c r="A152" s="223"/>
      <c r="B152" s="29" t="s">
        <v>239</v>
      </c>
      <c r="C152" s="29" t="s">
        <v>242</v>
      </c>
      <c r="D152" s="105"/>
      <c r="E152" s="232"/>
      <c r="F152" s="30">
        <v>44835</v>
      </c>
      <c r="G152" s="232"/>
      <c r="H152" s="106">
        <v>44835</v>
      </c>
      <c r="I152" s="232"/>
      <c r="J152" s="106">
        <v>45292</v>
      </c>
      <c r="K152" s="229" t="str">
        <f>IF(E152&gt;0,(I152/E152)-1," ")</f>
        <v xml:space="preserve"> </v>
      </c>
      <c r="L152" s="229" t="str">
        <f>IF(G152&gt;0,(I152/G152)-1," ")</f>
        <v xml:space="preserve"> </v>
      </c>
      <c r="M152" s="9"/>
    </row>
    <row r="153" spans="1:13" s="225" customFormat="1" x14ac:dyDescent="0.35">
      <c r="A153" s="253"/>
      <c r="B153" s="254"/>
      <c r="C153" s="254"/>
      <c r="D153" s="254"/>
      <c r="E153" s="254"/>
      <c r="F153" s="254"/>
      <c r="G153" s="254"/>
      <c r="H153" s="254"/>
      <c r="I153" s="254"/>
      <c r="J153" s="254"/>
      <c r="K153" s="254"/>
      <c r="L153" s="254"/>
      <c r="M153" s="254"/>
    </row>
    <row r="154" spans="1:13" s="69" customFormat="1" ht="25" x14ac:dyDescent="0.35">
      <c r="A154" s="225" t="s">
        <v>243</v>
      </c>
      <c r="B154" s="39" t="s">
        <v>244</v>
      </c>
      <c r="C154" s="110" t="s">
        <v>245</v>
      </c>
      <c r="D154" s="111"/>
      <c r="E154" s="232">
        <v>6317992.5</v>
      </c>
      <c r="F154" s="40">
        <v>44774</v>
      </c>
      <c r="G154" s="232">
        <v>6505000</v>
      </c>
      <c r="H154" s="107">
        <v>44835</v>
      </c>
      <c r="I154" s="232">
        <v>6066828.4699999997</v>
      </c>
      <c r="J154" s="40">
        <v>45231</v>
      </c>
      <c r="K154" s="229">
        <f>IF(E154&gt;0,(I154/E154)-1," ")</f>
        <v>-3.9753771470922183E-2</v>
      </c>
      <c r="L154" s="229">
        <f>IF(G154&gt;0,(I154/G154)-1," ")</f>
        <v>-6.7359189853958501E-2</v>
      </c>
      <c r="M154" s="84"/>
    </row>
    <row r="155" spans="1:13" s="69" customFormat="1" ht="25" x14ac:dyDescent="0.35">
      <c r="A155" s="225"/>
      <c r="B155" s="13" t="s">
        <v>244</v>
      </c>
      <c r="C155" s="112" t="s">
        <v>246</v>
      </c>
      <c r="D155" s="103"/>
      <c r="E155" s="232"/>
      <c r="F155" s="14"/>
      <c r="G155" s="232"/>
      <c r="H155" s="113"/>
      <c r="I155" s="232"/>
      <c r="J155" s="113"/>
      <c r="K155" s="229" t="str">
        <f>IF(E155&gt;0,(I155/E155)-1," ")</f>
        <v xml:space="preserve"> </v>
      </c>
      <c r="L155" s="229" t="str">
        <f>IF(G155&gt;0,(I155/G155)-1," ")</f>
        <v xml:space="preserve"> </v>
      </c>
      <c r="M155" s="109"/>
    </row>
    <row r="156" spans="1:13" s="69" customFormat="1" ht="25" x14ac:dyDescent="0.35">
      <c r="A156" s="225"/>
      <c r="B156" s="29" t="s">
        <v>247</v>
      </c>
      <c r="C156" s="29" t="s">
        <v>248</v>
      </c>
      <c r="D156" s="204">
        <v>16478000</v>
      </c>
      <c r="E156" s="232"/>
      <c r="F156" s="30">
        <v>44774</v>
      </c>
      <c r="G156" s="232"/>
      <c r="H156" s="106">
        <v>45017</v>
      </c>
      <c r="I156" s="232"/>
      <c r="J156" s="30">
        <v>45261</v>
      </c>
      <c r="K156" s="229" t="str">
        <f>IF(E156&gt;0,(I156/E156)-1," ")</f>
        <v xml:space="preserve"> </v>
      </c>
      <c r="L156" s="229" t="str">
        <f>IF(G156&gt;0,(I156/G156)-1," ")</f>
        <v xml:space="preserve"> </v>
      </c>
      <c r="M156" s="9"/>
    </row>
    <row r="157" spans="1:13" s="225" customFormat="1" x14ac:dyDescent="0.35">
      <c r="A157" s="253"/>
      <c r="B157" s="254"/>
      <c r="C157" s="254"/>
      <c r="D157" s="254"/>
      <c r="E157" s="254"/>
      <c r="F157" s="254"/>
      <c r="G157" s="254"/>
      <c r="H157" s="254"/>
      <c r="I157" s="254"/>
      <c r="J157" s="254"/>
      <c r="K157" s="254"/>
      <c r="L157" s="254"/>
      <c r="M157" s="254"/>
    </row>
    <row r="158" spans="1:13" s="69" customFormat="1" ht="25" x14ac:dyDescent="0.35">
      <c r="A158" s="50" t="s">
        <v>249</v>
      </c>
      <c r="B158" s="51" t="s">
        <v>250</v>
      </c>
      <c r="C158" s="51" t="s">
        <v>251</v>
      </c>
      <c r="D158" s="73"/>
      <c r="E158" s="206">
        <v>4521807.6826710971</v>
      </c>
      <c r="F158" s="52">
        <v>44317</v>
      </c>
      <c r="G158" s="206">
        <v>6125000</v>
      </c>
      <c r="H158" s="52">
        <v>44470</v>
      </c>
      <c r="I158" s="206">
        <v>3697654.83</v>
      </c>
      <c r="J158" s="52">
        <v>44896</v>
      </c>
      <c r="K158" s="53">
        <f>IF(E158&gt;0,(I158/E158)-1," ")</f>
        <v>-0.1822618099901715</v>
      </c>
      <c r="L158" s="53">
        <f>IF(G158&gt;0,(I158/G158)-1," ")</f>
        <v>-0.39630125224489798</v>
      </c>
      <c r="M158" s="68"/>
    </row>
    <row r="159" spans="1:13" s="225" customFormat="1" x14ac:dyDescent="0.35">
      <c r="A159" s="253"/>
      <c r="B159" s="254"/>
      <c r="C159" s="254"/>
      <c r="D159" s="254"/>
      <c r="E159" s="254"/>
      <c r="F159" s="254"/>
      <c r="G159" s="254"/>
      <c r="H159" s="254"/>
      <c r="I159" s="254"/>
      <c r="J159" s="254"/>
      <c r="K159" s="254"/>
      <c r="L159" s="254"/>
      <c r="M159" s="254"/>
    </row>
    <row r="160" spans="1:13" s="69" customFormat="1" ht="37.5" x14ac:dyDescent="0.35">
      <c r="A160" s="50" t="s">
        <v>252</v>
      </c>
      <c r="B160" s="51" t="s">
        <v>253</v>
      </c>
      <c r="C160" s="51" t="s">
        <v>254</v>
      </c>
      <c r="D160" s="73"/>
      <c r="E160" s="206">
        <v>1377000</v>
      </c>
      <c r="F160" s="52">
        <v>44228</v>
      </c>
      <c r="G160" s="206">
        <v>1377000</v>
      </c>
      <c r="H160" s="52">
        <f>F160</f>
        <v>44228</v>
      </c>
      <c r="I160" s="206">
        <v>913779.77</v>
      </c>
      <c r="J160" s="52">
        <v>44909</v>
      </c>
      <c r="K160" s="53">
        <f>IF(E160&gt;0,(I160/E160)-1," ")</f>
        <v>-0.33639813362381987</v>
      </c>
      <c r="L160" s="53">
        <f>IF(G160&gt;0,(I160/G160)-1," ")</f>
        <v>-0.33639813362381987</v>
      </c>
      <c r="M160" s="68"/>
    </row>
    <row r="161" spans="1:13" s="225" customFormat="1" x14ac:dyDescent="0.35">
      <c r="A161" s="253"/>
      <c r="B161" s="254"/>
      <c r="C161" s="254"/>
      <c r="D161" s="254"/>
      <c r="E161" s="254"/>
      <c r="F161" s="254"/>
      <c r="G161" s="254"/>
      <c r="H161" s="254"/>
      <c r="I161" s="254"/>
      <c r="J161" s="254"/>
      <c r="K161" s="254"/>
      <c r="L161" s="254"/>
      <c r="M161" s="254"/>
    </row>
    <row r="162" spans="1:13" s="69" customFormat="1" ht="25" x14ac:dyDescent="0.35">
      <c r="A162" s="50" t="s">
        <v>255</v>
      </c>
      <c r="B162" s="51" t="s">
        <v>256</v>
      </c>
      <c r="C162" s="51" t="s">
        <v>257</v>
      </c>
      <c r="D162" s="114"/>
      <c r="E162" s="206">
        <v>150818.97</v>
      </c>
      <c r="F162" s="115"/>
      <c r="G162" s="206">
        <v>150818.97</v>
      </c>
      <c r="H162" s="115"/>
      <c r="I162" s="62">
        <v>91087.21</v>
      </c>
      <c r="J162" s="115"/>
      <c r="K162" s="53">
        <f>IF(E162&gt;0,(I162/E162)-1," ")</f>
        <v>-0.39604938291250757</v>
      </c>
      <c r="L162" s="53">
        <f>IF(G162&gt;0,(I162/G162)-1," ")</f>
        <v>-0.39604938291250757</v>
      </c>
      <c r="M162" s="68"/>
    </row>
    <row r="163" spans="1:13" s="225" customFormat="1" x14ac:dyDescent="0.35">
      <c r="A163" s="253"/>
      <c r="B163" s="254"/>
      <c r="C163" s="254"/>
      <c r="D163" s="254"/>
      <c r="E163" s="254"/>
      <c r="F163" s="254"/>
      <c r="G163" s="254"/>
      <c r="H163" s="254"/>
      <c r="I163" s="254"/>
      <c r="J163" s="254"/>
      <c r="K163" s="254"/>
      <c r="L163" s="254"/>
      <c r="M163" s="254"/>
    </row>
    <row r="164" spans="1:13" s="69" customFormat="1" ht="37.5" x14ac:dyDescent="0.35">
      <c r="A164" s="223" t="s">
        <v>258</v>
      </c>
      <c r="B164" s="39" t="s">
        <v>259</v>
      </c>
      <c r="C164" s="39" t="s">
        <v>260</v>
      </c>
      <c r="D164" s="74"/>
      <c r="E164" s="232">
        <v>1920547.0495775454</v>
      </c>
      <c r="F164" s="40">
        <v>43952</v>
      </c>
      <c r="G164" s="232">
        <v>1920547.0495775454</v>
      </c>
      <c r="H164" s="40">
        <v>43952</v>
      </c>
      <c r="I164" s="232">
        <v>4331083.5</v>
      </c>
      <c r="J164" s="40">
        <v>45078</v>
      </c>
      <c r="K164" s="229">
        <f>IF(E164&gt;0,(I164/E164)-1," ")</f>
        <v>1.2551301208437931</v>
      </c>
      <c r="L164" s="229">
        <f>IF(G164&gt;0,(I164/G164)-1," ")</f>
        <v>1.2551301208437931</v>
      </c>
      <c r="M164" s="44" t="s">
        <v>261</v>
      </c>
    </row>
    <row r="165" spans="1:13" s="69" customFormat="1" ht="25" x14ac:dyDescent="0.35">
      <c r="A165" s="223"/>
      <c r="B165" s="13" t="s">
        <v>259</v>
      </c>
      <c r="C165" s="13" t="s">
        <v>262</v>
      </c>
      <c r="D165" s="15"/>
      <c r="E165" s="252"/>
      <c r="F165" s="14" t="s">
        <v>24</v>
      </c>
      <c r="G165" s="252"/>
      <c r="H165" s="14" t="s">
        <v>24</v>
      </c>
      <c r="I165" s="252"/>
      <c r="J165" s="14" t="s">
        <v>24</v>
      </c>
      <c r="K165" s="230" t="str">
        <f>IF(E165&gt;0,(I165/E165)-1," ")</f>
        <v xml:space="preserve"> </v>
      </c>
      <c r="L165" s="230" t="str">
        <f>IF(G165&gt;0,(I165/G165)-1," ")</f>
        <v xml:space="preserve"> </v>
      </c>
      <c r="M165" s="109"/>
    </row>
    <row r="166" spans="1:13" s="69" customFormat="1" ht="25" x14ac:dyDescent="0.35">
      <c r="A166" s="223"/>
      <c r="B166" s="13" t="s">
        <v>259</v>
      </c>
      <c r="C166" s="13" t="s">
        <v>263</v>
      </c>
      <c r="D166" s="15"/>
      <c r="E166" s="252"/>
      <c r="F166" s="14" t="s">
        <v>24</v>
      </c>
      <c r="G166" s="252"/>
      <c r="H166" s="14" t="s">
        <v>24</v>
      </c>
      <c r="I166" s="252"/>
      <c r="J166" s="14" t="s">
        <v>24</v>
      </c>
      <c r="K166" s="230" t="str">
        <f>IF(E166&gt;0,(I166/E166)-1," ")</f>
        <v xml:space="preserve"> </v>
      </c>
      <c r="L166" s="230" t="str">
        <f>IF(G166&gt;0,(I166/G166)-1," ")</f>
        <v xml:space="preserve"> </v>
      </c>
      <c r="M166" s="109"/>
    </row>
    <row r="167" spans="1:13" s="69" customFormat="1" ht="38" customHeight="1" x14ac:dyDescent="0.35">
      <c r="A167" s="223"/>
      <c r="B167" s="13" t="s">
        <v>259</v>
      </c>
      <c r="C167" s="13" t="s">
        <v>264</v>
      </c>
      <c r="D167" s="15"/>
      <c r="E167" s="252"/>
      <c r="F167" s="14">
        <v>44197</v>
      </c>
      <c r="G167" s="252"/>
      <c r="H167" s="14">
        <v>44197</v>
      </c>
      <c r="I167" s="252"/>
      <c r="J167" s="14">
        <v>45078</v>
      </c>
      <c r="K167" s="230" t="str">
        <f>IF(E167&gt;0,(I167/E167)-1," ")</f>
        <v xml:space="preserve"> </v>
      </c>
      <c r="L167" s="230" t="str">
        <f>IF(G167&gt;0,(I167/G167)-1," ")</f>
        <v xml:space="preserve"> </v>
      </c>
      <c r="M167" s="16" t="s">
        <v>265</v>
      </c>
    </row>
    <row r="168" spans="1:13" s="69" customFormat="1" ht="13" x14ac:dyDescent="0.35">
      <c r="A168" s="223"/>
      <c r="B168" s="29" t="s">
        <v>259</v>
      </c>
      <c r="C168" s="29" t="s">
        <v>266</v>
      </c>
      <c r="D168" s="46"/>
      <c r="E168" s="233"/>
      <c r="F168" s="30" t="s">
        <v>24</v>
      </c>
      <c r="G168" s="233"/>
      <c r="H168" s="30" t="s">
        <v>24</v>
      </c>
      <c r="I168" s="233"/>
      <c r="J168" s="30" t="s">
        <v>24</v>
      </c>
      <c r="K168" s="231" t="str">
        <f>IF(E168&gt;0,(I168/E168)-1," ")</f>
        <v xml:space="preserve"> </v>
      </c>
      <c r="L168" s="231" t="str">
        <f>IF(G168&gt;0,(I168/G168)-1," ")</f>
        <v xml:space="preserve"> </v>
      </c>
      <c r="M168" s="9"/>
    </row>
    <row r="169" spans="1:13" s="225" customFormat="1" x14ac:dyDescent="0.35">
      <c r="A169" s="253"/>
      <c r="B169" s="254"/>
      <c r="C169" s="254"/>
      <c r="D169" s="254"/>
      <c r="E169" s="254"/>
      <c r="F169" s="254"/>
      <c r="G169" s="254"/>
      <c r="H169" s="254"/>
      <c r="I169" s="254"/>
      <c r="J169" s="254"/>
      <c r="K169" s="254"/>
      <c r="L169" s="254"/>
      <c r="M169" s="254"/>
    </row>
    <row r="170" spans="1:13" s="69" customFormat="1" ht="39.5" customHeight="1" x14ac:dyDescent="0.35">
      <c r="A170" s="50" t="s">
        <v>267</v>
      </c>
      <c r="B170" s="51" t="s">
        <v>268</v>
      </c>
      <c r="C170" s="51" t="s">
        <v>269</v>
      </c>
      <c r="D170" s="73"/>
      <c r="E170" s="206">
        <v>6472000</v>
      </c>
      <c r="F170" s="52">
        <v>43405</v>
      </c>
      <c r="G170" s="206">
        <v>7546000</v>
      </c>
      <c r="H170" s="52">
        <v>43497</v>
      </c>
      <c r="I170" s="206">
        <v>8678623.0800000001</v>
      </c>
      <c r="J170" s="52">
        <v>43891</v>
      </c>
      <c r="K170" s="53">
        <f>IF(E170&gt;0,(I170/E170)-1," ")</f>
        <v>0.34094917799752777</v>
      </c>
      <c r="L170" s="53">
        <f>IF(G170&gt;0,(I170/G170)-1," ")</f>
        <v>0.15009582295255774</v>
      </c>
      <c r="M170" s="54" t="s">
        <v>270</v>
      </c>
    </row>
    <row r="171" spans="1:13" s="222" customFormat="1" x14ac:dyDescent="0.35">
      <c r="A171" s="220"/>
      <c r="B171" s="221"/>
      <c r="C171" s="221"/>
      <c r="D171" s="221"/>
      <c r="E171" s="221"/>
      <c r="F171" s="221"/>
      <c r="G171" s="221"/>
      <c r="H171" s="221"/>
      <c r="I171" s="221"/>
      <c r="J171" s="221"/>
      <c r="K171" s="221"/>
      <c r="L171" s="221"/>
      <c r="M171" s="221"/>
    </row>
    <row r="172" spans="1:13" s="69" customFormat="1" ht="62.5" x14ac:dyDescent="0.35">
      <c r="A172" s="50" t="s">
        <v>271</v>
      </c>
      <c r="B172" s="51" t="s">
        <v>272</v>
      </c>
      <c r="C172" s="51" t="s">
        <v>273</v>
      </c>
      <c r="D172" s="73"/>
      <c r="E172" s="206">
        <v>4281000</v>
      </c>
      <c r="F172" s="52">
        <v>43282</v>
      </c>
      <c r="G172" s="206">
        <v>4281000</v>
      </c>
      <c r="H172" s="52">
        <v>43282</v>
      </c>
      <c r="I172" s="206">
        <v>7133182.21</v>
      </c>
      <c r="J172" s="52">
        <v>43922</v>
      </c>
      <c r="K172" s="53">
        <f>IF(E172&gt;0,(I172/E172)-1," ")</f>
        <v>0.66624204858677882</v>
      </c>
      <c r="L172" s="53">
        <f>IF(G172&gt;0,(I172/G172)-1," ")</f>
        <v>0.66624204858677882</v>
      </c>
      <c r="M172" s="61" t="s">
        <v>274</v>
      </c>
    </row>
    <row r="173" spans="1:13" s="222" customFormat="1" x14ac:dyDescent="0.35">
      <c r="A173" s="220"/>
      <c r="B173" s="221"/>
      <c r="C173" s="221"/>
      <c r="D173" s="221"/>
      <c r="E173" s="221"/>
      <c r="F173" s="221"/>
      <c r="G173" s="221"/>
      <c r="H173" s="221"/>
      <c r="I173" s="221"/>
      <c r="J173" s="221"/>
      <c r="K173" s="221"/>
      <c r="L173" s="221"/>
      <c r="M173" s="221"/>
    </row>
    <row r="174" spans="1:13" s="69" customFormat="1" ht="37.5" x14ac:dyDescent="0.35">
      <c r="A174" s="50" t="s">
        <v>275</v>
      </c>
      <c r="B174" s="51" t="s">
        <v>276</v>
      </c>
      <c r="C174" s="51" t="s">
        <v>277</v>
      </c>
      <c r="D174" s="73"/>
      <c r="E174" s="206">
        <v>150807.24</v>
      </c>
      <c r="F174" s="52"/>
      <c r="G174" s="206">
        <v>150807.24</v>
      </c>
      <c r="H174" s="52"/>
      <c r="I174" s="206">
        <v>57741.540000000015</v>
      </c>
      <c r="J174" s="52"/>
      <c r="K174" s="53">
        <f>IF(E174&gt;0,(I174/E174)-1," ")</f>
        <v>-0.61711692356414705</v>
      </c>
      <c r="L174" s="53">
        <f>IF(G174&gt;0,(I174/G174)-1," ")</f>
        <v>-0.61711692356414705</v>
      </c>
      <c r="M174" s="68"/>
    </row>
    <row r="175" spans="1:13" s="222" customFormat="1" x14ac:dyDescent="0.35">
      <c r="A175" s="220"/>
      <c r="B175" s="221"/>
      <c r="C175" s="221"/>
      <c r="D175" s="221"/>
      <c r="E175" s="221"/>
      <c r="F175" s="221"/>
      <c r="G175" s="221"/>
      <c r="H175" s="221"/>
      <c r="I175" s="221"/>
      <c r="J175" s="221"/>
      <c r="K175" s="221"/>
      <c r="L175" s="221"/>
      <c r="M175" s="221"/>
    </row>
    <row r="176" spans="1:13" s="69" customFormat="1" ht="25" x14ac:dyDescent="0.35">
      <c r="A176" s="50" t="s">
        <v>278</v>
      </c>
      <c r="B176" s="51" t="s">
        <v>279</v>
      </c>
      <c r="C176" s="51" t="s">
        <v>280</v>
      </c>
      <c r="D176" s="73"/>
      <c r="E176" s="206">
        <v>319771</v>
      </c>
      <c r="F176" s="52" t="s">
        <v>24</v>
      </c>
      <c r="G176" s="206">
        <v>319771</v>
      </c>
      <c r="H176" s="52" t="s">
        <v>24</v>
      </c>
      <c r="I176" s="206">
        <v>279005.61</v>
      </c>
      <c r="J176" s="52" t="s">
        <v>24</v>
      </c>
      <c r="K176" s="53">
        <f>IF(E176&gt;0,(I176/E176)-1," ")</f>
        <v>-0.12748307382470581</v>
      </c>
      <c r="L176" s="53">
        <f>IF(G176&gt;0,(I176/G176)-1," ")</f>
        <v>-0.12748307382470581</v>
      </c>
      <c r="M176" s="68"/>
    </row>
    <row r="177" spans="1:13" s="222" customFormat="1" x14ac:dyDescent="0.35">
      <c r="A177" s="220"/>
      <c r="B177" s="221"/>
      <c r="C177" s="221"/>
      <c r="D177" s="221"/>
      <c r="E177" s="221"/>
      <c r="F177" s="221"/>
      <c r="G177" s="221"/>
      <c r="H177" s="221"/>
      <c r="I177" s="221"/>
      <c r="J177" s="221"/>
      <c r="K177" s="221"/>
      <c r="L177" s="221"/>
      <c r="M177" s="221"/>
    </row>
    <row r="178" spans="1:13" s="69" customFormat="1" ht="57" customHeight="1" x14ac:dyDescent="0.35">
      <c r="A178" s="50" t="s">
        <v>281</v>
      </c>
      <c r="B178" s="51" t="s">
        <v>282</v>
      </c>
      <c r="C178" s="51" t="s">
        <v>283</v>
      </c>
      <c r="D178" s="73"/>
      <c r="E178" s="206">
        <v>2444000</v>
      </c>
      <c r="F178" s="52">
        <v>44166</v>
      </c>
      <c r="G178" s="206">
        <v>4060000</v>
      </c>
      <c r="H178" s="52">
        <v>44256</v>
      </c>
      <c r="I178" s="206">
        <v>5019592</v>
      </c>
      <c r="J178" s="52">
        <v>44896</v>
      </c>
      <c r="K178" s="53">
        <f>IF(E178&gt;0,(I178/E178)-1," ")</f>
        <v>1.0538428805237317</v>
      </c>
      <c r="L178" s="53">
        <f>IF(G178&gt;0,(I178/G178)-1," ")</f>
        <v>0.23635270935960584</v>
      </c>
      <c r="M178" s="61" t="s">
        <v>284</v>
      </c>
    </row>
    <row r="179" spans="1:13" s="222" customFormat="1" x14ac:dyDescent="0.35">
      <c r="A179" s="220"/>
      <c r="B179" s="221"/>
      <c r="C179" s="221"/>
      <c r="D179" s="221"/>
      <c r="E179" s="221"/>
      <c r="F179" s="221"/>
      <c r="G179" s="221"/>
      <c r="H179" s="221"/>
      <c r="I179" s="221"/>
      <c r="J179" s="221"/>
      <c r="K179" s="221"/>
      <c r="L179" s="221"/>
      <c r="M179" s="221"/>
    </row>
    <row r="180" spans="1:13" s="69" customFormat="1" ht="25" x14ac:dyDescent="0.35">
      <c r="A180" s="50" t="s">
        <v>285</v>
      </c>
      <c r="B180" s="51" t="s">
        <v>286</v>
      </c>
      <c r="C180" s="51" t="s">
        <v>287</v>
      </c>
      <c r="D180" s="73"/>
      <c r="E180" s="206">
        <v>2775000</v>
      </c>
      <c r="F180" s="52">
        <v>43435</v>
      </c>
      <c r="G180" s="206">
        <v>1416000</v>
      </c>
      <c r="H180" s="52">
        <v>43497</v>
      </c>
      <c r="I180" s="206">
        <v>1345879.9</v>
      </c>
      <c r="J180" s="52">
        <v>43862</v>
      </c>
      <c r="K180" s="53">
        <f>IF(E180&gt;0,(I180/E180)-1," ")</f>
        <v>-0.5149982342342343</v>
      </c>
      <c r="L180" s="53">
        <f>IF(G180&gt;0,(I180/G180)-1," ")</f>
        <v>-4.9519844632768373E-2</v>
      </c>
      <c r="M180" s="68"/>
    </row>
    <row r="181" spans="1:13" s="225" customFormat="1" x14ac:dyDescent="0.35">
      <c r="A181" s="253"/>
      <c r="B181" s="254"/>
      <c r="C181" s="254"/>
      <c r="D181" s="254"/>
      <c r="E181" s="254"/>
      <c r="F181" s="254"/>
      <c r="G181" s="254"/>
      <c r="H181" s="254"/>
      <c r="I181" s="254"/>
      <c r="J181" s="254"/>
      <c r="K181" s="254"/>
      <c r="L181" s="254"/>
      <c r="M181" s="254"/>
    </row>
    <row r="182" spans="1:13" s="69" customFormat="1" ht="13" x14ac:dyDescent="0.35">
      <c r="A182" s="225" t="s">
        <v>288</v>
      </c>
      <c r="B182" s="39" t="s">
        <v>289</v>
      </c>
      <c r="C182" s="39" t="s">
        <v>290</v>
      </c>
      <c r="D182" s="74"/>
      <c r="E182" s="232">
        <v>16139450.460000001</v>
      </c>
      <c r="F182" s="40">
        <v>44228</v>
      </c>
      <c r="G182" s="232">
        <v>36866000</v>
      </c>
      <c r="H182" s="40">
        <v>44470</v>
      </c>
      <c r="I182" s="232">
        <v>21220750.290000007</v>
      </c>
      <c r="J182" s="40">
        <v>45261</v>
      </c>
      <c r="K182" s="229">
        <f t="shared" ref="K182:K187" si="1">IF(E182&gt;0,(I182/E182)-1," ")</f>
        <v>0.31483722711584838</v>
      </c>
      <c r="L182" s="229">
        <f t="shared" ref="L182:L187" si="2">IF(G182&gt;0,(I182/G182)-1," ")</f>
        <v>-0.42438153610372686</v>
      </c>
      <c r="M182" s="239" t="s">
        <v>291</v>
      </c>
    </row>
    <row r="183" spans="1:13" s="69" customFormat="1" ht="25" x14ac:dyDescent="0.35">
      <c r="A183" s="225"/>
      <c r="B183" s="13" t="s">
        <v>289</v>
      </c>
      <c r="C183" s="13" t="s">
        <v>292</v>
      </c>
      <c r="D183" s="15"/>
      <c r="E183" s="252"/>
      <c r="F183" s="14">
        <v>44136</v>
      </c>
      <c r="G183" s="252"/>
      <c r="H183" s="14">
        <v>44197</v>
      </c>
      <c r="I183" s="252"/>
      <c r="J183" s="14">
        <v>44575</v>
      </c>
      <c r="K183" s="230" t="str">
        <f t="shared" si="1"/>
        <v xml:space="preserve"> </v>
      </c>
      <c r="L183" s="230" t="str">
        <f t="shared" si="2"/>
        <v xml:space="preserve"> </v>
      </c>
      <c r="M183" s="235"/>
    </row>
    <row r="184" spans="1:13" s="69" customFormat="1" ht="13" x14ac:dyDescent="0.35">
      <c r="A184" s="225"/>
      <c r="B184" s="13" t="s">
        <v>289</v>
      </c>
      <c r="C184" s="13" t="s">
        <v>293</v>
      </c>
      <c r="D184" s="15"/>
      <c r="E184" s="252"/>
      <c r="F184" s="14">
        <v>44986</v>
      </c>
      <c r="G184" s="252"/>
      <c r="H184" s="14">
        <v>44986</v>
      </c>
      <c r="I184" s="252"/>
      <c r="J184" s="14">
        <v>45261</v>
      </c>
      <c r="K184" s="230" t="str">
        <f t="shared" si="1"/>
        <v xml:space="preserve"> </v>
      </c>
      <c r="L184" s="230" t="str">
        <f t="shared" si="2"/>
        <v xml:space="preserve"> </v>
      </c>
      <c r="M184" s="235"/>
    </row>
    <row r="185" spans="1:13" s="69" customFormat="1" ht="25" x14ac:dyDescent="0.35">
      <c r="A185" s="225"/>
      <c r="B185" s="13" t="s">
        <v>289</v>
      </c>
      <c r="C185" s="13" t="s">
        <v>294</v>
      </c>
      <c r="D185" s="15"/>
      <c r="E185" s="252"/>
      <c r="F185" s="14">
        <v>44228</v>
      </c>
      <c r="G185" s="252"/>
      <c r="H185" s="14">
        <v>44287</v>
      </c>
      <c r="I185" s="252"/>
      <c r="J185" s="14">
        <v>45261</v>
      </c>
      <c r="K185" s="230" t="str">
        <f t="shared" si="1"/>
        <v xml:space="preserve"> </v>
      </c>
      <c r="L185" s="230" t="str">
        <f t="shared" si="2"/>
        <v xml:space="preserve"> </v>
      </c>
      <c r="M185" s="235"/>
    </row>
    <row r="186" spans="1:13" s="69" customFormat="1" ht="25" x14ac:dyDescent="0.35">
      <c r="A186" s="225"/>
      <c r="B186" s="13" t="s">
        <v>295</v>
      </c>
      <c r="C186" s="13" t="s">
        <v>296</v>
      </c>
      <c r="D186" s="15"/>
      <c r="E186" s="252"/>
      <c r="F186" s="14">
        <v>44197</v>
      </c>
      <c r="G186" s="252"/>
      <c r="H186" s="14">
        <v>44287</v>
      </c>
      <c r="I186" s="252"/>
      <c r="J186" s="14">
        <v>45047</v>
      </c>
      <c r="K186" s="230" t="str">
        <f t="shared" si="1"/>
        <v xml:space="preserve"> </v>
      </c>
      <c r="L186" s="230" t="str">
        <f t="shared" si="2"/>
        <v xml:space="preserve"> </v>
      </c>
      <c r="M186" s="235"/>
    </row>
    <row r="187" spans="1:13" s="69" customFormat="1" ht="32" customHeight="1" x14ac:dyDescent="0.35">
      <c r="A187" s="225"/>
      <c r="B187" s="29" t="s">
        <v>289</v>
      </c>
      <c r="C187" s="29" t="s">
        <v>297</v>
      </c>
      <c r="D187" s="46"/>
      <c r="E187" s="233"/>
      <c r="F187" s="30">
        <v>44348</v>
      </c>
      <c r="G187" s="233"/>
      <c r="H187" s="30">
        <v>44348</v>
      </c>
      <c r="I187" s="233"/>
      <c r="J187" s="30">
        <v>45047</v>
      </c>
      <c r="K187" s="231" t="str">
        <f t="shared" si="1"/>
        <v xml:space="preserve"> </v>
      </c>
      <c r="L187" s="231" t="str">
        <f t="shared" si="2"/>
        <v xml:space="preserve"> </v>
      </c>
      <c r="M187" s="236"/>
    </row>
    <row r="188" spans="1:13" s="222" customFormat="1" x14ac:dyDescent="0.35">
      <c r="A188" s="220"/>
      <c r="B188" s="221"/>
      <c r="C188" s="221"/>
      <c r="D188" s="221"/>
      <c r="E188" s="221"/>
      <c r="F188" s="221"/>
      <c r="G188" s="221"/>
      <c r="H188" s="221"/>
      <c r="I188" s="221"/>
      <c r="J188" s="221"/>
      <c r="K188" s="221"/>
      <c r="L188" s="221"/>
      <c r="M188" s="221"/>
    </row>
    <row r="189" spans="1:13" s="69" customFormat="1" ht="25" x14ac:dyDescent="0.35">
      <c r="A189" s="50" t="s">
        <v>298</v>
      </c>
      <c r="B189" s="51" t="s">
        <v>299</v>
      </c>
      <c r="C189" s="51" t="s">
        <v>300</v>
      </c>
      <c r="D189" s="73"/>
      <c r="E189" s="62">
        <v>297000</v>
      </c>
      <c r="F189" s="52">
        <v>43252</v>
      </c>
      <c r="G189" s="62">
        <v>297000</v>
      </c>
      <c r="H189" s="52">
        <v>43252</v>
      </c>
      <c r="I189" s="62">
        <v>316976.58</v>
      </c>
      <c r="J189" s="52">
        <v>44470</v>
      </c>
      <c r="K189" s="53">
        <f>IF(E189&gt;0,(I189/E189)-1," ")</f>
        <v>6.7261212121212166E-2</v>
      </c>
      <c r="L189" s="53">
        <f>IF(G189&gt;0,(I189/G189)-1," ")</f>
        <v>6.7261212121212166E-2</v>
      </c>
      <c r="M189" s="68"/>
    </row>
    <row r="190" spans="1:13" s="222" customFormat="1" x14ac:dyDescent="0.35">
      <c r="A190" s="220"/>
      <c r="B190" s="221"/>
      <c r="C190" s="221"/>
      <c r="D190" s="221"/>
      <c r="E190" s="221"/>
      <c r="F190" s="221"/>
      <c r="G190" s="221"/>
      <c r="H190" s="221"/>
      <c r="I190" s="221"/>
      <c r="J190" s="221"/>
      <c r="K190" s="221"/>
      <c r="L190" s="221"/>
      <c r="M190" s="221"/>
    </row>
    <row r="191" spans="1:13" ht="37.5" x14ac:dyDescent="0.35">
      <c r="A191" s="116" t="s">
        <v>301</v>
      </c>
      <c r="B191" s="117" t="s">
        <v>302</v>
      </c>
      <c r="C191" s="117" t="s">
        <v>303</v>
      </c>
      <c r="D191" s="118" t="s">
        <v>214</v>
      </c>
      <c r="E191" s="119">
        <v>477187.69573426183</v>
      </c>
      <c r="F191" s="120">
        <v>43435</v>
      </c>
      <c r="G191" s="119">
        <v>546762.66038197093</v>
      </c>
      <c r="H191" s="120">
        <v>43556</v>
      </c>
      <c r="I191" s="119">
        <v>358037</v>
      </c>
      <c r="J191" s="120">
        <v>43709</v>
      </c>
      <c r="K191" s="53">
        <f>IF(E191&gt;0,(I191/E191)-1," ")</f>
        <v>-0.24969356251091379</v>
      </c>
      <c r="L191" s="53">
        <f>IF(G191&gt;0,(I191/G191)-1," ")</f>
        <v>-0.34516925543182908</v>
      </c>
      <c r="M191" s="68"/>
    </row>
    <row r="192" spans="1:13" s="246" customFormat="1" x14ac:dyDescent="0.35">
      <c r="A192" s="244"/>
      <c r="B192" s="245"/>
      <c r="C192" s="245"/>
      <c r="D192" s="245"/>
      <c r="E192" s="245"/>
      <c r="F192" s="245"/>
      <c r="G192" s="245"/>
      <c r="H192" s="245"/>
      <c r="I192" s="245"/>
      <c r="J192" s="245"/>
      <c r="K192" s="245"/>
      <c r="L192" s="245"/>
      <c r="M192" s="245"/>
    </row>
    <row r="193" spans="1:13" ht="58.5" customHeight="1" x14ac:dyDescent="0.35">
      <c r="A193" s="116" t="s">
        <v>304</v>
      </c>
      <c r="B193" s="117" t="s">
        <v>305</v>
      </c>
      <c r="C193" s="117" t="s">
        <v>306</v>
      </c>
      <c r="D193" s="118" t="s">
        <v>214</v>
      </c>
      <c r="E193" s="119">
        <v>895000</v>
      </c>
      <c r="F193" s="120">
        <v>43313</v>
      </c>
      <c r="G193" s="119">
        <v>895000</v>
      </c>
      <c r="H193" s="120">
        <v>43313</v>
      </c>
      <c r="I193" s="119">
        <v>1740540</v>
      </c>
      <c r="J193" s="120">
        <v>43739</v>
      </c>
      <c r="K193" s="53">
        <f>IF(E193&gt;0,(I193/E193)-1," ")</f>
        <v>0.9447374301675977</v>
      </c>
      <c r="L193" s="53">
        <f>IF(G193&gt;0,(I193/G193)-1," ")</f>
        <v>0.9447374301675977</v>
      </c>
      <c r="M193" s="61" t="s">
        <v>307</v>
      </c>
    </row>
    <row r="194" spans="1:13" s="246" customFormat="1" x14ac:dyDescent="0.35">
      <c r="A194" s="244"/>
      <c r="B194" s="245"/>
      <c r="C194" s="245"/>
      <c r="D194" s="245"/>
      <c r="E194" s="245"/>
      <c r="F194" s="245"/>
      <c r="G194" s="245"/>
      <c r="H194" s="245"/>
      <c r="I194" s="245"/>
      <c r="J194" s="245"/>
      <c r="K194" s="245"/>
      <c r="L194" s="245"/>
      <c r="M194" s="245"/>
    </row>
    <row r="195" spans="1:13" ht="25" x14ac:dyDescent="0.35">
      <c r="A195" s="116" t="s">
        <v>308</v>
      </c>
      <c r="B195" s="117" t="s">
        <v>309</v>
      </c>
      <c r="C195" s="117" t="s">
        <v>310</v>
      </c>
      <c r="D195" s="118" t="s">
        <v>214</v>
      </c>
      <c r="E195" s="119">
        <v>627000</v>
      </c>
      <c r="F195" s="120">
        <v>43374</v>
      </c>
      <c r="G195" s="119">
        <v>627000</v>
      </c>
      <c r="H195" s="120">
        <v>43374</v>
      </c>
      <c r="I195" s="119">
        <v>197693</v>
      </c>
      <c r="J195" s="120">
        <v>43770</v>
      </c>
      <c r="K195" s="53">
        <f>IF(E195&gt;0,(I195/E195)-1," ")</f>
        <v>-0.68470015948963314</v>
      </c>
      <c r="L195" s="53">
        <f>IF(G195&gt;0,(I195/G195)-1," ")</f>
        <v>-0.68470015948963314</v>
      </c>
      <c r="M195" s="68"/>
    </row>
    <row r="196" spans="1:13" s="246" customFormat="1" x14ac:dyDescent="0.35">
      <c r="A196" s="244"/>
      <c r="B196" s="245"/>
      <c r="C196" s="245"/>
      <c r="D196" s="245"/>
      <c r="E196" s="245"/>
      <c r="F196" s="245"/>
      <c r="G196" s="245"/>
      <c r="H196" s="245"/>
      <c r="I196" s="245"/>
      <c r="J196" s="245"/>
      <c r="K196" s="245"/>
      <c r="L196" s="245"/>
      <c r="M196" s="245"/>
    </row>
    <row r="197" spans="1:13" ht="129" customHeight="1" x14ac:dyDescent="0.35">
      <c r="A197" s="116" t="s">
        <v>311</v>
      </c>
      <c r="B197" s="117" t="s">
        <v>312</v>
      </c>
      <c r="C197" s="117" t="s">
        <v>313</v>
      </c>
      <c r="D197" s="118" t="s">
        <v>214</v>
      </c>
      <c r="E197" s="119">
        <v>7518142.3099484239</v>
      </c>
      <c r="F197" s="120">
        <v>43252</v>
      </c>
      <c r="G197" s="119">
        <v>10825950.723817611</v>
      </c>
      <c r="H197" s="120">
        <v>43344</v>
      </c>
      <c r="I197" s="119">
        <v>10407451</v>
      </c>
      <c r="J197" s="120">
        <v>43800</v>
      </c>
      <c r="K197" s="53">
        <f>IF(E197&gt;0,(I197/E197)-1," ")</f>
        <v>0.38431151884798487</v>
      </c>
      <c r="L197" s="53">
        <f>IF(G197&gt;0,(I197/G197)-1," ")</f>
        <v>-3.865708744608376E-2</v>
      </c>
      <c r="M197" s="61" t="s">
        <v>314</v>
      </c>
    </row>
    <row r="198" spans="1:13" s="246" customFormat="1" x14ac:dyDescent="0.35">
      <c r="A198" s="244"/>
      <c r="B198" s="245"/>
      <c r="C198" s="245"/>
      <c r="D198" s="245"/>
      <c r="E198" s="245"/>
      <c r="F198" s="245"/>
      <c r="G198" s="245"/>
      <c r="H198" s="245"/>
      <c r="I198" s="245"/>
      <c r="J198" s="245"/>
      <c r="K198" s="245"/>
      <c r="L198" s="245"/>
      <c r="M198" s="245"/>
    </row>
    <row r="199" spans="1:13" ht="25" x14ac:dyDescent="0.35">
      <c r="A199" s="116" t="s">
        <v>315</v>
      </c>
      <c r="B199" s="117" t="s">
        <v>316</v>
      </c>
      <c r="C199" s="117" t="s">
        <v>317</v>
      </c>
      <c r="D199" s="118" t="s">
        <v>214</v>
      </c>
      <c r="E199" s="119">
        <v>3973902</v>
      </c>
      <c r="F199" s="120">
        <v>43252</v>
      </c>
      <c r="G199" s="119">
        <v>2748000</v>
      </c>
      <c r="H199" s="120">
        <v>43344</v>
      </c>
      <c r="I199" s="119">
        <v>4231775</v>
      </c>
      <c r="J199" s="120">
        <v>43800</v>
      </c>
      <c r="K199" s="53">
        <f>IF(E199&gt;0,(I199/E199)-1," ")</f>
        <v>6.4891635475661014E-2</v>
      </c>
      <c r="L199" s="53">
        <f>IF(G199&gt;0,(I199/G199)-1," ")</f>
        <v>0.53994723435225622</v>
      </c>
      <c r="M199" s="68"/>
    </row>
    <row r="200" spans="1:13" s="246" customFormat="1" x14ac:dyDescent="0.35">
      <c r="A200" s="244"/>
      <c r="B200" s="245"/>
      <c r="C200" s="245"/>
      <c r="D200" s="245"/>
      <c r="E200" s="245"/>
      <c r="F200" s="245"/>
      <c r="G200" s="245"/>
      <c r="H200" s="245"/>
      <c r="I200" s="245"/>
      <c r="J200" s="245"/>
      <c r="K200" s="245"/>
      <c r="L200" s="245"/>
      <c r="M200" s="245"/>
    </row>
    <row r="201" spans="1:13" ht="37.5" x14ac:dyDescent="0.35">
      <c r="A201" s="116" t="s">
        <v>318</v>
      </c>
      <c r="B201" s="117" t="s">
        <v>319</v>
      </c>
      <c r="C201" s="117" t="s">
        <v>320</v>
      </c>
      <c r="D201" s="118" t="s">
        <v>214</v>
      </c>
      <c r="E201" s="119">
        <v>6309472</v>
      </c>
      <c r="F201" s="120">
        <v>43313</v>
      </c>
      <c r="G201" s="119">
        <v>6309000</v>
      </c>
      <c r="H201" s="120">
        <v>43313</v>
      </c>
      <c r="I201" s="119">
        <v>5625886</v>
      </c>
      <c r="J201" s="120">
        <v>43800</v>
      </c>
      <c r="K201" s="53">
        <f>IF(E201&gt;0,(I201/E201)-1," ")</f>
        <v>-0.10834282171313225</v>
      </c>
      <c r="L201" s="53">
        <f>IF(G201&gt;0,(I201/G201)-1," ")</f>
        <v>-0.10827611348866695</v>
      </c>
      <c r="M201" s="68"/>
    </row>
    <row r="202" spans="1:13" s="246" customFormat="1" x14ac:dyDescent="0.35">
      <c r="A202" s="244"/>
      <c r="B202" s="245"/>
      <c r="C202" s="245"/>
      <c r="D202" s="245"/>
      <c r="E202" s="245"/>
      <c r="F202" s="245"/>
      <c r="G202" s="245"/>
      <c r="H202" s="245"/>
      <c r="I202" s="245"/>
      <c r="J202" s="245"/>
      <c r="K202" s="245"/>
      <c r="L202" s="245"/>
      <c r="M202" s="245"/>
    </row>
    <row r="203" spans="1:13" ht="50" x14ac:dyDescent="0.35">
      <c r="A203" s="116" t="s">
        <v>321</v>
      </c>
      <c r="B203" s="117" t="s">
        <v>322</v>
      </c>
      <c r="C203" s="117" t="s">
        <v>323</v>
      </c>
      <c r="D203" s="118" t="s">
        <v>214</v>
      </c>
      <c r="E203" s="119">
        <v>10203073.193416024</v>
      </c>
      <c r="F203" s="120">
        <v>43070</v>
      </c>
      <c r="G203" s="119">
        <v>11770000</v>
      </c>
      <c r="H203" s="120">
        <v>43191</v>
      </c>
      <c r="I203" s="119">
        <v>9130873</v>
      </c>
      <c r="J203" s="120">
        <v>43831</v>
      </c>
      <c r="K203" s="53">
        <f>IF(E203&gt;0,(I203/E203)-1," ")</f>
        <v>-0.10508600429406967</v>
      </c>
      <c r="L203" s="53">
        <f>IF(G203&gt;0,(I203/G203)-1," ")</f>
        <v>-0.22422489379779098</v>
      </c>
      <c r="M203" s="68"/>
    </row>
    <row r="204" spans="1:13" s="246" customFormat="1" x14ac:dyDescent="0.35">
      <c r="A204" s="244"/>
      <c r="B204" s="245"/>
      <c r="C204" s="245"/>
      <c r="D204" s="245"/>
      <c r="E204" s="245"/>
      <c r="F204" s="245"/>
      <c r="G204" s="245"/>
      <c r="H204" s="245"/>
      <c r="I204" s="245"/>
      <c r="J204" s="245"/>
      <c r="K204" s="245"/>
      <c r="L204" s="245"/>
      <c r="M204" s="245"/>
    </row>
    <row r="205" spans="1:13" ht="37.5" x14ac:dyDescent="0.35">
      <c r="A205" s="116" t="s">
        <v>324</v>
      </c>
      <c r="B205" s="117" t="s">
        <v>325</v>
      </c>
      <c r="C205" s="117" t="s">
        <v>326</v>
      </c>
      <c r="D205" s="118" t="s">
        <v>214</v>
      </c>
      <c r="E205" s="119">
        <v>2295190.101438384</v>
      </c>
      <c r="F205" s="120">
        <v>43101</v>
      </c>
      <c r="G205" s="119">
        <v>2443000</v>
      </c>
      <c r="H205" s="120">
        <v>43160</v>
      </c>
      <c r="I205" s="119">
        <f>2660619*0+2470627.29</f>
        <v>2470627.29</v>
      </c>
      <c r="J205" s="120">
        <v>43831</v>
      </c>
      <c r="K205" s="53">
        <f>IF(E205&gt;0,(I205/E205)-1," ")</f>
        <v>7.6436887929967279E-2</v>
      </c>
      <c r="L205" s="53">
        <f>IF(G205&gt;0,(I205/G205)-1," ")</f>
        <v>1.1308755628325784E-2</v>
      </c>
      <c r="M205" s="68"/>
    </row>
    <row r="206" spans="1:13" s="246" customFormat="1" x14ac:dyDescent="0.35">
      <c r="A206" s="244"/>
      <c r="B206" s="245"/>
      <c r="C206" s="245"/>
      <c r="D206" s="245"/>
      <c r="E206" s="245"/>
      <c r="F206" s="245"/>
      <c r="G206" s="245"/>
      <c r="H206" s="245"/>
      <c r="I206" s="245"/>
      <c r="J206" s="245"/>
      <c r="K206" s="245"/>
      <c r="L206" s="245"/>
      <c r="M206" s="245"/>
    </row>
    <row r="207" spans="1:13" ht="99.5" customHeight="1" x14ac:dyDescent="0.35">
      <c r="A207" s="116" t="s">
        <v>327</v>
      </c>
      <c r="B207" s="117" t="s">
        <v>328</v>
      </c>
      <c r="C207" s="117" t="s">
        <v>329</v>
      </c>
      <c r="D207" s="118" t="s">
        <v>214</v>
      </c>
      <c r="E207" s="119">
        <v>4655000</v>
      </c>
      <c r="F207" s="120">
        <v>43252</v>
      </c>
      <c r="G207" s="119">
        <v>10411000</v>
      </c>
      <c r="H207" s="120">
        <v>43344</v>
      </c>
      <c r="I207" s="119">
        <v>8227450</v>
      </c>
      <c r="J207" s="120">
        <v>43831</v>
      </c>
      <c r="K207" s="53">
        <f>IF(E207&gt;0,(I207/E207)-1," ")</f>
        <v>0.76744360902255648</v>
      </c>
      <c r="L207" s="53">
        <f>IF(G207&gt;0,(I207/G207)-1," ")</f>
        <v>-0.20973489578330606</v>
      </c>
      <c r="M207" s="61" t="s">
        <v>330</v>
      </c>
    </row>
    <row r="208" spans="1:13" s="246" customFormat="1" x14ac:dyDescent="0.35">
      <c r="A208" s="244"/>
      <c r="B208" s="245"/>
      <c r="C208" s="245"/>
      <c r="D208" s="245"/>
      <c r="E208" s="245"/>
      <c r="F208" s="245"/>
      <c r="G208" s="245"/>
      <c r="H208" s="245"/>
      <c r="I208" s="245"/>
      <c r="J208" s="245"/>
      <c r="K208" s="245"/>
      <c r="L208" s="245"/>
      <c r="M208" s="245"/>
    </row>
    <row r="209" spans="1:13" x14ac:dyDescent="0.35">
      <c r="A209" s="224" t="s">
        <v>331</v>
      </c>
      <c r="B209" s="121" t="s">
        <v>332</v>
      </c>
      <c r="C209" s="121" t="s">
        <v>333</v>
      </c>
      <c r="D209" s="122" t="s">
        <v>214</v>
      </c>
      <c r="E209" s="226">
        <v>6011000</v>
      </c>
      <c r="F209" s="123">
        <v>43132</v>
      </c>
      <c r="G209" s="226">
        <v>6011000</v>
      </c>
      <c r="H209" s="123">
        <v>43132</v>
      </c>
      <c r="I209" s="226">
        <v>5365019</v>
      </c>
      <c r="J209" s="123">
        <v>43862</v>
      </c>
      <c r="K209" s="229">
        <f>IF(E209&gt;0,(I209/E209)-1," ")</f>
        <v>-0.10746647812344035</v>
      </c>
      <c r="L209" s="229">
        <f>IF(G209&gt;0,(I209/G209)-1," ")</f>
        <v>-0.10746647812344035</v>
      </c>
      <c r="M209" s="41"/>
    </row>
    <row r="210" spans="1:13" ht="13" x14ac:dyDescent="0.35">
      <c r="A210" s="224"/>
      <c r="B210" s="124" t="s">
        <v>332</v>
      </c>
      <c r="C210" s="124" t="s">
        <v>334</v>
      </c>
      <c r="D210" s="125" t="s">
        <v>214</v>
      </c>
      <c r="E210" s="228"/>
      <c r="F210" s="126">
        <v>43040</v>
      </c>
      <c r="G210" s="228"/>
      <c r="H210" s="126">
        <v>43040</v>
      </c>
      <c r="I210" s="228"/>
      <c r="J210" s="126">
        <v>43800</v>
      </c>
      <c r="K210" s="231" t="str">
        <f>IF(E210&gt;0,(I210/E210)-1," ")</f>
        <v xml:space="preserve"> </v>
      </c>
      <c r="L210" s="231" t="str">
        <f>IF(G210&gt;0,(I210/G210)-1," ")</f>
        <v xml:space="preserve"> </v>
      </c>
      <c r="M210" s="9"/>
    </row>
    <row r="211" spans="1:13" s="246" customFormat="1" x14ac:dyDescent="0.35">
      <c r="A211" s="244"/>
      <c r="B211" s="245"/>
      <c r="C211" s="245"/>
      <c r="D211" s="245"/>
      <c r="E211" s="245"/>
      <c r="F211" s="245"/>
      <c r="G211" s="245"/>
      <c r="H211" s="245"/>
      <c r="I211" s="245"/>
      <c r="J211" s="245"/>
      <c r="K211" s="245"/>
      <c r="L211" s="245"/>
      <c r="M211" s="245"/>
    </row>
    <row r="212" spans="1:13" ht="37.5" x14ac:dyDescent="0.35">
      <c r="A212" s="116" t="s">
        <v>335</v>
      </c>
      <c r="B212" s="117" t="s">
        <v>336</v>
      </c>
      <c r="C212" s="117" t="s">
        <v>337</v>
      </c>
      <c r="D212" s="118" t="s">
        <v>214</v>
      </c>
      <c r="E212" s="119">
        <v>1171546.235851584</v>
      </c>
      <c r="F212" s="120">
        <v>43040</v>
      </c>
      <c r="G212" s="119">
        <v>1215000</v>
      </c>
      <c r="H212" s="120">
        <v>43101</v>
      </c>
      <c r="I212" s="119">
        <v>924543.08486100007</v>
      </c>
      <c r="J212" s="120">
        <v>43891</v>
      </c>
      <c r="K212" s="53">
        <f>IF(E212&gt;0,(I212/E212)-1," ")</f>
        <v>-0.21083517101742044</v>
      </c>
      <c r="L212" s="53">
        <f>IF(G212&gt;0,(I212/G212)-1," ")</f>
        <v>-0.23905918941481474</v>
      </c>
      <c r="M212" s="68"/>
    </row>
    <row r="213" spans="1:13" s="246" customFormat="1" x14ac:dyDescent="0.35">
      <c r="A213" s="244"/>
      <c r="B213" s="245"/>
      <c r="C213" s="245"/>
      <c r="D213" s="245"/>
      <c r="E213" s="245"/>
      <c r="F213" s="245"/>
      <c r="G213" s="245"/>
      <c r="H213" s="245"/>
      <c r="I213" s="245"/>
      <c r="J213" s="245"/>
      <c r="K213" s="245"/>
      <c r="L213" s="245"/>
      <c r="M213" s="245"/>
    </row>
    <row r="214" spans="1:13" ht="108.5" customHeight="1" x14ac:dyDescent="0.35">
      <c r="A214" s="116" t="s">
        <v>338</v>
      </c>
      <c r="B214" s="117" t="s">
        <v>339</v>
      </c>
      <c r="C214" s="117" t="s">
        <v>340</v>
      </c>
      <c r="D214" s="118" t="s">
        <v>214</v>
      </c>
      <c r="E214" s="119">
        <v>3850000</v>
      </c>
      <c r="F214" s="120">
        <v>43282</v>
      </c>
      <c r="G214" s="119">
        <v>3850000</v>
      </c>
      <c r="H214" s="120">
        <v>43282</v>
      </c>
      <c r="I214" s="119">
        <v>10087962</v>
      </c>
      <c r="J214" s="120">
        <v>43952</v>
      </c>
      <c r="K214" s="53">
        <f>IF(E214&gt;0,(I214/E214)-1," ")</f>
        <v>1.6202498701298702</v>
      </c>
      <c r="L214" s="53">
        <f>IF(G214&gt;0,(I214/G214)-1," ")</f>
        <v>1.6202498701298702</v>
      </c>
      <c r="M214" s="61" t="s">
        <v>341</v>
      </c>
    </row>
    <row r="215" spans="1:13" s="246" customFormat="1" x14ac:dyDescent="0.35">
      <c r="A215" s="244"/>
      <c r="B215" s="245"/>
      <c r="C215" s="245"/>
      <c r="D215" s="245"/>
      <c r="E215" s="245"/>
      <c r="F215" s="245"/>
      <c r="G215" s="245"/>
      <c r="H215" s="245"/>
      <c r="I215" s="245"/>
      <c r="J215" s="245"/>
      <c r="K215" s="245"/>
      <c r="L215" s="245"/>
      <c r="M215" s="245"/>
    </row>
    <row r="216" spans="1:13" ht="25" x14ac:dyDescent="0.35">
      <c r="A216" s="224" t="s">
        <v>342</v>
      </c>
      <c r="B216" s="121" t="s">
        <v>343</v>
      </c>
      <c r="C216" s="121" t="s">
        <v>344</v>
      </c>
      <c r="D216" s="122" t="s">
        <v>214</v>
      </c>
      <c r="E216" s="226">
        <v>19140719.875412773</v>
      </c>
      <c r="F216" s="123">
        <v>43344</v>
      </c>
      <c r="G216" s="226">
        <v>19131000</v>
      </c>
      <c r="H216" s="123">
        <v>43344</v>
      </c>
      <c r="I216" s="226">
        <v>20511756.93</v>
      </c>
      <c r="J216" s="123">
        <v>43922</v>
      </c>
      <c r="K216" s="229">
        <f>IF(E216&gt;0,(I216/E216)-1," ")</f>
        <v>7.1629335966010066E-2</v>
      </c>
      <c r="L216" s="229">
        <f>IF(G216&gt;0,(I216/G216)-1," ")</f>
        <v>7.2173798024149249E-2</v>
      </c>
      <c r="M216" s="84"/>
    </row>
    <row r="217" spans="1:13" ht="13" x14ac:dyDescent="0.35">
      <c r="A217" s="224"/>
      <c r="B217" s="124" t="s">
        <v>343</v>
      </c>
      <c r="C217" s="124" t="s">
        <v>345</v>
      </c>
      <c r="D217" s="125" t="s">
        <v>214</v>
      </c>
      <c r="E217" s="228"/>
      <c r="F217" s="126">
        <v>43282</v>
      </c>
      <c r="G217" s="228"/>
      <c r="H217" s="126">
        <v>43282</v>
      </c>
      <c r="I217" s="228"/>
      <c r="J217" s="126">
        <v>43891</v>
      </c>
      <c r="K217" s="231" t="str">
        <f>IF(E217&gt;0,(I217/E217)-1," ")</f>
        <v xml:space="preserve"> </v>
      </c>
      <c r="L217" s="231" t="str">
        <f>IF(G217&gt;0,(I217/G217)-1," ")</f>
        <v xml:space="preserve"> </v>
      </c>
      <c r="M217" s="9"/>
    </row>
    <row r="218" spans="1:13" s="246" customFormat="1" x14ac:dyDescent="0.35">
      <c r="A218" s="244"/>
      <c r="B218" s="245"/>
      <c r="C218" s="245"/>
      <c r="D218" s="245"/>
      <c r="E218" s="245"/>
      <c r="F218" s="245"/>
      <c r="G218" s="245"/>
      <c r="H218" s="245"/>
      <c r="I218" s="245"/>
      <c r="J218" s="245"/>
      <c r="K218" s="245"/>
      <c r="L218" s="245"/>
      <c r="M218" s="245"/>
    </row>
    <row r="219" spans="1:13" ht="68.5" customHeight="1" x14ac:dyDescent="0.25">
      <c r="A219" s="116" t="s">
        <v>346</v>
      </c>
      <c r="B219" s="117" t="s">
        <v>347</v>
      </c>
      <c r="C219" s="117" t="s">
        <v>348</v>
      </c>
      <c r="D219" s="118" t="s">
        <v>214</v>
      </c>
      <c r="E219" s="119">
        <v>5585000</v>
      </c>
      <c r="F219" s="120">
        <v>43282</v>
      </c>
      <c r="G219" s="119">
        <v>5585000</v>
      </c>
      <c r="H219" s="120">
        <v>43282</v>
      </c>
      <c r="I219" s="119">
        <v>6638815.9799999995</v>
      </c>
      <c r="J219" s="120">
        <v>43952</v>
      </c>
      <c r="K219" s="53">
        <f>IF(E219&gt;0,(I219/E219)-1," ")</f>
        <v>0.18868683616830784</v>
      </c>
      <c r="L219" s="53">
        <f>IF(G219&gt;0,(I219/G219)-1," ")</f>
        <v>0.18868683616830784</v>
      </c>
      <c r="M219" s="127" t="s">
        <v>349</v>
      </c>
    </row>
    <row r="220" spans="1:13" s="246" customFormat="1" x14ac:dyDescent="0.35">
      <c r="A220" s="244"/>
      <c r="B220" s="245"/>
      <c r="C220" s="245"/>
      <c r="D220" s="245"/>
      <c r="E220" s="245"/>
      <c r="F220" s="245"/>
      <c r="G220" s="245"/>
      <c r="H220" s="245"/>
      <c r="I220" s="245"/>
      <c r="J220" s="245"/>
      <c r="K220" s="245"/>
      <c r="L220" s="245"/>
      <c r="M220" s="245"/>
    </row>
    <row r="221" spans="1:13" ht="25" x14ac:dyDescent="0.35">
      <c r="A221" s="224" t="s">
        <v>350</v>
      </c>
      <c r="B221" s="121" t="s">
        <v>351</v>
      </c>
      <c r="C221" s="121" t="s">
        <v>352</v>
      </c>
      <c r="D221" s="122" t="s">
        <v>214</v>
      </c>
      <c r="E221" s="226">
        <v>2388000</v>
      </c>
      <c r="F221" s="123">
        <v>43647</v>
      </c>
      <c r="G221" s="226">
        <v>3053000</v>
      </c>
      <c r="H221" s="123">
        <v>43739</v>
      </c>
      <c r="I221" s="226">
        <v>4499386</v>
      </c>
      <c r="J221" s="123">
        <v>43952</v>
      </c>
      <c r="K221" s="229">
        <f>IF(E221&gt;0,(I221/E221)-1," ")</f>
        <v>0.88416499162479067</v>
      </c>
      <c r="L221" s="229">
        <f>IF(G221&gt;0,(I221/G221)-1," ")</f>
        <v>0.47375892564690458</v>
      </c>
      <c r="M221" s="84"/>
    </row>
    <row r="222" spans="1:13" ht="77" customHeight="1" x14ac:dyDescent="0.35">
      <c r="A222" s="224"/>
      <c r="B222" s="124" t="s">
        <v>351</v>
      </c>
      <c r="C222" s="124" t="s">
        <v>353</v>
      </c>
      <c r="D222" s="125" t="s">
        <v>214</v>
      </c>
      <c r="E222" s="228"/>
      <c r="F222" s="126">
        <v>43374</v>
      </c>
      <c r="G222" s="228"/>
      <c r="H222" s="126">
        <v>43647</v>
      </c>
      <c r="I222" s="228"/>
      <c r="J222" s="126">
        <v>43952</v>
      </c>
      <c r="K222" s="231" t="str">
        <f>IF(E222&gt;0,(I222/E222)-1," ")</f>
        <v xml:space="preserve"> </v>
      </c>
      <c r="L222" s="231" t="str">
        <f>IF(G222&gt;0,(I222/G222)-1," ")</f>
        <v xml:space="preserve"> </v>
      </c>
      <c r="M222" s="60" t="s">
        <v>354</v>
      </c>
    </row>
    <row r="223" spans="1:13" s="246" customFormat="1" x14ac:dyDescent="0.35">
      <c r="A223" s="244"/>
      <c r="B223" s="245"/>
      <c r="C223" s="245"/>
      <c r="D223" s="245"/>
      <c r="E223" s="245"/>
      <c r="F223" s="245"/>
      <c r="G223" s="245"/>
      <c r="H223" s="245"/>
      <c r="I223" s="245"/>
      <c r="J223" s="245"/>
      <c r="K223" s="245"/>
      <c r="L223" s="245"/>
      <c r="M223" s="245"/>
    </row>
    <row r="224" spans="1:13" ht="37.5" x14ac:dyDescent="0.35">
      <c r="A224" s="116" t="s">
        <v>355</v>
      </c>
      <c r="B224" s="117" t="s">
        <v>356</v>
      </c>
      <c r="C224" s="117" t="s">
        <v>357</v>
      </c>
      <c r="D224" s="118" t="s">
        <v>214</v>
      </c>
      <c r="E224" s="119">
        <v>323000</v>
      </c>
      <c r="F224" s="120">
        <v>43800</v>
      </c>
      <c r="G224" s="119">
        <v>323000</v>
      </c>
      <c r="H224" s="120">
        <v>43800</v>
      </c>
      <c r="I224" s="119">
        <v>204222</v>
      </c>
      <c r="J224" s="120">
        <v>44013</v>
      </c>
      <c r="K224" s="53">
        <f>IF(E224&gt;0,(I224/E224)-1," ")</f>
        <v>-0.36773374613003096</v>
      </c>
      <c r="L224" s="53">
        <f>IF(G224&gt;0,(I224/G224)-1," ")</f>
        <v>-0.36773374613003096</v>
      </c>
      <c r="M224" s="68"/>
    </row>
    <row r="225" spans="1:13" s="246" customFormat="1" x14ac:dyDescent="0.35">
      <c r="A225" s="244"/>
      <c r="B225" s="245"/>
      <c r="C225" s="245"/>
      <c r="D225" s="245"/>
      <c r="E225" s="245"/>
      <c r="F225" s="245"/>
      <c r="G225" s="245"/>
      <c r="H225" s="245"/>
      <c r="I225" s="245"/>
      <c r="J225" s="245"/>
      <c r="K225" s="245"/>
      <c r="L225" s="245"/>
      <c r="M225" s="245"/>
    </row>
    <row r="226" spans="1:13" x14ac:dyDescent="0.35">
      <c r="A226" s="224" t="s">
        <v>358</v>
      </c>
      <c r="B226" s="121" t="s">
        <v>359</v>
      </c>
      <c r="C226" s="121" t="s">
        <v>360</v>
      </c>
      <c r="D226" s="122" t="s">
        <v>214</v>
      </c>
      <c r="E226" s="249">
        <v>126910680.03715487</v>
      </c>
      <c r="F226" s="123">
        <v>43709</v>
      </c>
      <c r="G226" s="249">
        <v>128482000</v>
      </c>
      <c r="H226" s="123">
        <v>43770</v>
      </c>
      <c r="I226" s="249">
        <v>94251823.330000013</v>
      </c>
      <c r="J226" s="123">
        <v>44044</v>
      </c>
      <c r="K226" s="241">
        <f t="shared" ref="K226:K266" si="3">IF(E226&gt;0,(I226/E226)-1," ")</f>
        <v>-0.25733733912381151</v>
      </c>
      <c r="L226" s="241">
        <f t="shared" ref="L226:L266" si="4">IF(G226&gt;0,(I226/G226)-1," ")</f>
        <v>-0.26642001735651677</v>
      </c>
      <c r="M226" s="41"/>
    </row>
    <row r="227" spans="1:13" ht="25" x14ac:dyDescent="0.35">
      <c r="A227" s="224"/>
      <c r="B227" s="13" t="s">
        <v>359</v>
      </c>
      <c r="C227" s="128" t="s">
        <v>361</v>
      </c>
      <c r="D227" s="129"/>
      <c r="E227" s="250"/>
      <c r="F227" s="130">
        <v>44470</v>
      </c>
      <c r="G227" s="250"/>
      <c r="H227" s="130">
        <v>44621</v>
      </c>
      <c r="I227" s="250"/>
      <c r="J227" s="130">
        <v>45261</v>
      </c>
      <c r="K227" s="241" t="str">
        <f t="shared" si="3"/>
        <v xml:space="preserve"> </v>
      </c>
      <c r="L227" s="241" t="str">
        <f t="shared" si="4"/>
        <v xml:space="preserve"> </v>
      </c>
      <c r="M227" s="16"/>
    </row>
    <row r="228" spans="1:13" ht="25" x14ac:dyDescent="0.35">
      <c r="A228" s="224"/>
      <c r="B228" s="13" t="s">
        <v>359</v>
      </c>
      <c r="C228" s="128" t="s">
        <v>362</v>
      </c>
      <c r="D228" s="129"/>
      <c r="E228" s="250"/>
      <c r="F228" s="130">
        <v>44470</v>
      </c>
      <c r="G228" s="250"/>
      <c r="H228" s="130">
        <v>44621</v>
      </c>
      <c r="I228" s="250"/>
      <c r="J228" s="130">
        <v>45261</v>
      </c>
      <c r="K228" s="241" t="str">
        <f t="shared" si="3"/>
        <v xml:space="preserve"> </v>
      </c>
      <c r="L228" s="241" t="str">
        <f t="shared" si="4"/>
        <v xml:space="preserve"> </v>
      </c>
      <c r="M228" s="16"/>
    </row>
    <row r="229" spans="1:13" ht="25" x14ac:dyDescent="0.35">
      <c r="A229" s="224"/>
      <c r="B229" s="13" t="s">
        <v>359</v>
      </c>
      <c r="C229" s="128" t="s">
        <v>363</v>
      </c>
      <c r="D229" s="129"/>
      <c r="E229" s="250"/>
      <c r="F229" s="130">
        <v>44470</v>
      </c>
      <c r="G229" s="250"/>
      <c r="H229" s="130">
        <v>44621</v>
      </c>
      <c r="I229" s="250"/>
      <c r="J229" s="130">
        <v>45261</v>
      </c>
      <c r="K229" s="241" t="str">
        <f t="shared" si="3"/>
        <v xml:space="preserve"> </v>
      </c>
      <c r="L229" s="241" t="str">
        <f t="shared" si="4"/>
        <v xml:space="preserve"> </v>
      </c>
      <c r="M229" s="16"/>
    </row>
    <row r="230" spans="1:13" ht="25" x14ac:dyDescent="0.35">
      <c r="A230" s="224"/>
      <c r="B230" s="13" t="s">
        <v>359</v>
      </c>
      <c r="C230" s="128" t="s">
        <v>364</v>
      </c>
      <c r="D230" s="129"/>
      <c r="E230" s="250"/>
      <c r="F230" s="130">
        <v>44470</v>
      </c>
      <c r="G230" s="250"/>
      <c r="H230" s="130">
        <v>44621</v>
      </c>
      <c r="I230" s="250"/>
      <c r="J230" s="130">
        <v>45261</v>
      </c>
      <c r="K230" s="241" t="str">
        <f t="shared" si="3"/>
        <v xml:space="preserve"> </v>
      </c>
      <c r="L230" s="241" t="str">
        <f t="shared" si="4"/>
        <v xml:space="preserve"> </v>
      </c>
      <c r="M230" s="16"/>
    </row>
    <row r="231" spans="1:13" ht="25" x14ac:dyDescent="0.35">
      <c r="A231" s="224"/>
      <c r="B231" s="13" t="s">
        <v>359</v>
      </c>
      <c r="C231" s="128" t="s">
        <v>365</v>
      </c>
      <c r="D231" s="129"/>
      <c r="E231" s="250"/>
      <c r="F231" s="130">
        <v>44470</v>
      </c>
      <c r="G231" s="250"/>
      <c r="H231" s="130">
        <v>44621</v>
      </c>
      <c r="I231" s="250"/>
      <c r="J231" s="130">
        <v>45261</v>
      </c>
      <c r="K231" s="241" t="str">
        <f t="shared" si="3"/>
        <v xml:space="preserve"> </v>
      </c>
      <c r="L231" s="241" t="str">
        <f t="shared" si="4"/>
        <v xml:space="preserve"> </v>
      </c>
      <c r="M231" s="16"/>
    </row>
    <row r="232" spans="1:13" x14ac:dyDescent="0.35">
      <c r="A232" s="224"/>
      <c r="B232" s="13" t="s">
        <v>359</v>
      </c>
      <c r="C232" s="128" t="s">
        <v>366</v>
      </c>
      <c r="D232" s="129"/>
      <c r="E232" s="250"/>
      <c r="F232" s="130">
        <v>44317</v>
      </c>
      <c r="G232" s="250"/>
      <c r="H232" s="130">
        <v>44866</v>
      </c>
      <c r="I232" s="250"/>
      <c r="J232" s="130">
        <v>45261</v>
      </c>
      <c r="K232" s="241" t="str">
        <f t="shared" si="3"/>
        <v xml:space="preserve"> </v>
      </c>
      <c r="L232" s="241" t="str">
        <f t="shared" si="4"/>
        <v xml:space="preserve"> </v>
      </c>
      <c r="M232" s="16"/>
    </row>
    <row r="233" spans="1:13" x14ac:dyDescent="0.35">
      <c r="A233" s="224"/>
      <c r="B233" s="13" t="s">
        <v>359</v>
      </c>
      <c r="C233" s="128" t="s">
        <v>367</v>
      </c>
      <c r="D233" s="129"/>
      <c r="E233" s="250"/>
      <c r="F233" s="130">
        <v>44713</v>
      </c>
      <c r="G233" s="250"/>
      <c r="H233" s="130">
        <v>45017</v>
      </c>
      <c r="I233" s="250"/>
      <c r="J233" s="130">
        <v>45261</v>
      </c>
      <c r="K233" s="241" t="str">
        <f t="shared" si="3"/>
        <v xml:space="preserve"> </v>
      </c>
      <c r="L233" s="241" t="str">
        <f t="shared" si="4"/>
        <v xml:space="preserve"> </v>
      </c>
      <c r="M233" s="16"/>
    </row>
    <row r="234" spans="1:13" x14ac:dyDescent="0.35">
      <c r="A234" s="224"/>
      <c r="B234" s="13" t="s">
        <v>359</v>
      </c>
      <c r="C234" s="128" t="s">
        <v>368</v>
      </c>
      <c r="D234" s="129"/>
      <c r="E234" s="250"/>
      <c r="F234" s="130">
        <v>44713</v>
      </c>
      <c r="G234" s="250"/>
      <c r="H234" s="130">
        <v>44835</v>
      </c>
      <c r="I234" s="250"/>
      <c r="J234" s="130">
        <v>45231</v>
      </c>
      <c r="K234" s="241" t="str">
        <f t="shared" si="3"/>
        <v xml:space="preserve"> </v>
      </c>
      <c r="L234" s="241" t="str">
        <f t="shared" si="4"/>
        <v xml:space="preserve"> </v>
      </c>
      <c r="M234" s="16"/>
    </row>
    <row r="235" spans="1:13" x14ac:dyDescent="0.35">
      <c r="A235" s="224"/>
      <c r="B235" s="13" t="s">
        <v>359</v>
      </c>
      <c r="C235" s="128" t="s">
        <v>369</v>
      </c>
      <c r="D235" s="129"/>
      <c r="E235" s="250"/>
      <c r="F235" s="130">
        <v>44317</v>
      </c>
      <c r="G235" s="250"/>
      <c r="H235" s="130">
        <v>44835</v>
      </c>
      <c r="I235" s="250"/>
      <c r="J235" s="130">
        <v>45261</v>
      </c>
      <c r="K235" s="241" t="str">
        <f t="shared" si="3"/>
        <v xml:space="preserve"> </v>
      </c>
      <c r="L235" s="241" t="str">
        <f t="shared" si="4"/>
        <v xml:space="preserve"> </v>
      </c>
      <c r="M235" s="16"/>
    </row>
    <row r="236" spans="1:13" x14ac:dyDescent="0.35">
      <c r="A236" s="224"/>
      <c r="B236" s="13" t="s">
        <v>359</v>
      </c>
      <c r="C236" s="128" t="s">
        <v>370</v>
      </c>
      <c r="D236" s="129"/>
      <c r="E236" s="250"/>
      <c r="F236" s="130">
        <v>44713</v>
      </c>
      <c r="G236" s="250"/>
      <c r="H236" s="130">
        <v>44835</v>
      </c>
      <c r="I236" s="250"/>
      <c r="J236" s="130">
        <v>45261</v>
      </c>
      <c r="K236" s="241" t="str">
        <f t="shared" si="3"/>
        <v xml:space="preserve"> </v>
      </c>
      <c r="L236" s="241" t="str">
        <f t="shared" si="4"/>
        <v xml:space="preserve"> </v>
      </c>
      <c r="M236" s="16"/>
    </row>
    <row r="237" spans="1:13" x14ac:dyDescent="0.35">
      <c r="A237" s="224"/>
      <c r="B237" s="13" t="s">
        <v>359</v>
      </c>
      <c r="C237" s="128" t="s">
        <v>371</v>
      </c>
      <c r="D237" s="129"/>
      <c r="E237" s="250"/>
      <c r="F237" s="130">
        <v>44713</v>
      </c>
      <c r="G237" s="250"/>
      <c r="H237" s="130">
        <v>44835</v>
      </c>
      <c r="I237" s="250"/>
      <c r="J237" s="130">
        <v>45231</v>
      </c>
      <c r="K237" s="241" t="str">
        <f t="shared" si="3"/>
        <v xml:space="preserve"> </v>
      </c>
      <c r="L237" s="241" t="str">
        <f t="shared" si="4"/>
        <v xml:space="preserve"> </v>
      </c>
      <c r="M237" s="16"/>
    </row>
    <row r="238" spans="1:13" ht="25" x14ac:dyDescent="0.35">
      <c r="A238" s="224"/>
      <c r="B238" s="13" t="s">
        <v>359</v>
      </c>
      <c r="C238" s="128" t="s">
        <v>372</v>
      </c>
      <c r="D238" s="129"/>
      <c r="E238" s="250"/>
      <c r="F238" s="130">
        <v>44317</v>
      </c>
      <c r="G238" s="250"/>
      <c r="H238" s="130">
        <v>44470</v>
      </c>
      <c r="I238" s="250"/>
      <c r="J238" s="14">
        <v>45170</v>
      </c>
      <c r="K238" s="241" t="str">
        <f t="shared" si="3"/>
        <v xml:space="preserve"> </v>
      </c>
      <c r="L238" s="241" t="str">
        <f t="shared" si="4"/>
        <v xml:space="preserve"> </v>
      </c>
      <c r="M238" s="16"/>
    </row>
    <row r="239" spans="1:13" ht="25" x14ac:dyDescent="0.35">
      <c r="A239" s="224"/>
      <c r="B239" s="13" t="s">
        <v>359</v>
      </c>
      <c r="C239" s="128" t="s">
        <v>373</v>
      </c>
      <c r="D239" s="129"/>
      <c r="E239" s="250"/>
      <c r="F239" s="130">
        <v>44287</v>
      </c>
      <c r="G239" s="250"/>
      <c r="H239" s="130">
        <v>44927</v>
      </c>
      <c r="I239" s="250"/>
      <c r="J239" s="130">
        <v>45170</v>
      </c>
      <c r="K239" s="241" t="str">
        <f t="shared" si="3"/>
        <v xml:space="preserve"> </v>
      </c>
      <c r="L239" s="241" t="str">
        <f t="shared" si="4"/>
        <v xml:space="preserve"> </v>
      </c>
      <c r="M239" s="16"/>
    </row>
    <row r="240" spans="1:13" ht="25" x14ac:dyDescent="0.35">
      <c r="A240" s="224"/>
      <c r="B240" s="13" t="s">
        <v>359</v>
      </c>
      <c r="C240" s="128" t="s">
        <v>374</v>
      </c>
      <c r="D240" s="129"/>
      <c r="E240" s="250"/>
      <c r="F240" s="130">
        <v>44317</v>
      </c>
      <c r="G240" s="250"/>
      <c r="H240" s="130">
        <v>44531</v>
      </c>
      <c r="I240" s="250"/>
      <c r="J240" s="14">
        <v>45078</v>
      </c>
      <c r="K240" s="241" t="str">
        <f t="shared" si="3"/>
        <v xml:space="preserve"> </v>
      </c>
      <c r="L240" s="241" t="str">
        <f t="shared" si="4"/>
        <v xml:space="preserve"> </v>
      </c>
      <c r="M240" s="16"/>
    </row>
    <row r="241" spans="1:13" ht="25" x14ac:dyDescent="0.35">
      <c r="A241" s="224"/>
      <c r="B241" s="13" t="s">
        <v>359</v>
      </c>
      <c r="C241" s="128" t="s">
        <v>375</v>
      </c>
      <c r="D241" s="129"/>
      <c r="E241" s="250"/>
      <c r="F241" s="130">
        <v>44317</v>
      </c>
      <c r="G241" s="250"/>
      <c r="H241" s="130">
        <v>44470</v>
      </c>
      <c r="I241" s="250"/>
      <c r="J241" s="14">
        <v>45078</v>
      </c>
      <c r="K241" s="241" t="str">
        <f t="shared" si="3"/>
        <v xml:space="preserve"> </v>
      </c>
      <c r="L241" s="241" t="str">
        <f t="shared" si="4"/>
        <v xml:space="preserve"> </v>
      </c>
      <c r="M241" s="16"/>
    </row>
    <row r="242" spans="1:13" ht="25" x14ac:dyDescent="0.35">
      <c r="A242" s="224"/>
      <c r="B242" s="13" t="s">
        <v>359</v>
      </c>
      <c r="C242" s="128" t="s">
        <v>376</v>
      </c>
      <c r="D242" s="129"/>
      <c r="E242" s="250"/>
      <c r="F242" s="130">
        <v>44317</v>
      </c>
      <c r="G242" s="250"/>
      <c r="H242" s="130">
        <v>44470</v>
      </c>
      <c r="I242" s="250"/>
      <c r="J242" s="14">
        <v>45078</v>
      </c>
      <c r="K242" s="241" t="str">
        <f t="shared" si="3"/>
        <v xml:space="preserve"> </v>
      </c>
      <c r="L242" s="241" t="str">
        <f t="shared" si="4"/>
        <v xml:space="preserve"> </v>
      </c>
      <c r="M242" s="16"/>
    </row>
    <row r="243" spans="1:13" x14ac:dyDescent="0.35">
      <c r="A243" s="224"/>
      <c r="B243" s="13" t="s">
        <v>359</v>
      </c>
      <c r="C243" s="128" t="s">
        <v>377</v>
      </c>
      <c r="D243" s="129"/>
      <c r="E243" s="250"/>
      <c r="F243" s="130">
        <v>44805</v>
      </c>
      <c r="G243" s="250"/>
      <c r="H243" s="130">
        <v>44805</v>
      </c>
      <c r="I243" s="250"/>
      <c r="J243" s="14">
        <v>45261</v>
      </c>
      <c r="K243" s="241" t="str">
        <f t="shared" si="3"/>
        <v xml:space="preserve"> </v>
      </c>
      <c r="L243" s="241" t="str">
        <f t="shared" si="4"/>
        <v xml:space="preserve"> </v>
      </c>
      <c r="M243" s="16"/>
    </row>
    <row r="244" spans="1:13" x14ac:dyDescent="0.35">
      <c r="A244" s="224"/>
      <c r="B244" s="13" t="s">
        <v>359</v>
      </c>
      <c r="C244" s="128" t="s">
        <v>378</v>
      </c>
      <c r="D244" s="129"/>
      <c r="E244" s="250"/>
      <c r="F244" s="130">
        <v>44424</v>
      </c>
      <c r="G244" s="250"/>
      <c r="H244" s="130">
        <v>44424</v>
      </c>
      <c r="I244" s="250"/>
      <c r="J244" s="130">
        <v>44650</v>
      </c>
      <c r="K244" s="241" t="str">
        <f t="shared" si="3"/>
        <v xml:space="preserve"> </v>
      </c>
      <c r="L244" s="241" t="str">
        <f t="shared" si="4"/>
        <v xml:space="preserve"> </v>
      </c>
      <c r="M244" s="16"/>
    </row>
    <row r="245" spans="1:13" ht="25" x14ac:dyDescent="0.35">
      <c r="A245" s="224"/>
      <c r="B245" s="13" t="s">
        <v>359</v>
      </c>
      <c r="C245" s="128" t="s">
        <v>379</v>
      </c>
      <c r="D245" s="129"/>
      <c r="E245" s="250"/>
      <c r="F245" s="130">
        <v>44682</v>
      </c>
      <c r="G245" s="250"/>
      <c r="H245" s="130">
        <v>44835</v>
      </c>
      <c r="I245" s="250"/>
      <c r="J245" s="14">
        <v>45261</v>
      </c>
      <c r="K245" s="241" t="str">
        <f t="shared" si="3"/>
        <v xml:space="preserve"> </v>
      </c>
      <c r="L245" s="241" t="str">
        <f t="shared" si="4"/>
        <v xml:space="preserve"> </v>
      </c>
      <c r="M245" s="16"/>
    </row>
    <row r="246" spans="1:13" ht="25" x14ac:dyDescent="0.35">
      <c r="A246" s="224"/>
      <c r="B246" s="13" t="s">
        <v>359</v>
      </c>
      <c r="C246" s="128" t="s">
        <v>380</v>
      </c>
      <c r="D246" s="129"/>
      <c r="E246" s="250"/>
      <c r="F246" s="130">
        <v>44682</v>
      </c>
      <c r="G246" s="250"/>
      <c r="H246" s="130">
        <v>44835</v>
      </c>
      <c r="I246" s="250"/>
      <c r="J246" s="14">
        <v>45261</v>
      </c>
      <c r="K246" s="241" t="str">
        <f t="shared" si="3"/>
        <v xml:space="preserve"> </v>
      </c>
      <c r="L246" s="241" t="str">
        <f t="shared" si="4"/>
        <v xml:space="preserve"> </v>
      </c>
      <c r="M246" s="16"/>
    </row>
    <row r="247" spans="1:13" x14ac:dyDescent="0.35">
      <c r="A247" s="224"/>
      <c r="B247" s="13" t="s">
        <v>359</v>
      </c>
      <c r="C247" s="128" t="s">
        <v>381</v>
      </c>
      <c r="D247" s="129"/>
      <c r="E247" s="250"/>
      <c r="F247" s="130">
        <v>44774</v>
      </c>
      <c r="G247" s="250"/>
      <c r="H247" s="130">
        <v>44927</v>
      </c>
      <c r="I247" s="250"/>
      <c r="J247" s="14">
        <v>45261</v>
      </c>
      <c r="K247" s="241" t="str">
        <f t="shared" si="3"/>
        <v xml:space="preserve"> </v>
      </c>
      <c r="L247" s="241" t="str">
        <f t="shared" si="4"/>
        <v xml:space="preserve"> </v>
      </c>
      <c r="M247" s="16"/>
    </row>
    <row r="248" spans="1:13" ht="25" x14ac:dyDescent="0.35">
      <c r="A248" s="224"/>
      <c r="B248" s="13" t="s">
        <v>359</v>
      </c>
      <c r="C248" s="128" t="s">
        <v>382</v>
      </c>
      <c r="D248" s="129"/>
      <c r="E248" s="250"/>
      <c r="F248" s="130">
        <v>44317</v>
      </c>
      <c r="G248" s="250"/>
      <c r="H248" s="130">
        <v>44470</v>
      </c>
      <c r="I248" s="250"/>
      <c r="J248" s="130">
        <v>44896</v>
      </c>
      <c r="K248" s="241" t="str">
        <f t="shared" si="3"/>
        <v xml:space="preserve"> </v>
      </c>
      <c r="L248" s="241" t="str">
        <f t="shared" si="4"/>
        <v xml:space="preserve"> </v>
      </c>
      <c r="M248" s="16"/>
    </row>
    <row r="249" spans="1:13" ht="25" x14ac:dyDescent="0.35">
      <c r="A249" s="224"/>
      <c r="B249" s="13" t="s">
        <v>359</v>
      </c>
      <c r="C249" s="128" t="s">
        <v>383</v>
      </c>
      <c r="D249" s="129"/>
      <c r="E249" s="250"/>
      <c r="F249" s="130">
        <v>44317</v>
      </c>
      <c r="G249" s="250"/>
      <c r="H249" s="130">
        <v>44470</v>
      </c>
      <c r="I249" s="250"/>
      <c r="J249" s="130">
        <v>44896</v>
      </c>
      <c r="K249" s="241" t="str">
        <f t="shared" si="3"/>
        <v xml:space="preserve"> </v>
      </c>
      <c r="L249" s="241" t="str">
        <f t="shared" si="4"/>
        <v xml:space="preserve"> </v>
      </c>
      <c r="M249" s="16"/>
    </row>
    <row r="250" spans="1:13" x14ac:dyDescent="0.35">
      <c r="A250" s="224"/>
      <c r="B250" s="13" t="s">
        <v>359</v>
      </c>
      <c r="C250" s="128" t="s">
        <v>384</v>
      </c>
      <c r="D250" s="129"/>
      <c r="E250" s="250"/>
      <c r="F250" s="130">
        <v>44774</v>
      </c>
      <c r="G250" s="250"/>
      <c r="H250" s="130">
        <v>44774</v>
      </c>
      <c r="I250" s="250"/>
      <c r="J250" s="14">
        <v>45261</v>
      </c>
      <c r="K250" s="241" t="str">
        <f t="shared" si="3"/>
        <v xml:space="preserve"> </v>
      </c>
      <c r="L250" s="241" t="str">
        <f t="shared" si="4"/>
        <v xml:space="preserve"> </v>
      </c>
      <c r="M250" s="16"/>
    </row>
    <row r="251" spans="1:13" x14ac:dyDescent="0.35">
      <c r="A251" s="224"/>
      <c r="B251" s="13" t="s">
        <v>359</v>
      </c>
      <c r="C251" s="128" t="s">
        <v>385</v>
      </c>
      <c r="D251" s="129"/>
      <c r="E251" s="250"/>
      <c r="F251" s="130">
        <v>44774</v>
      </c>
      <c r="G251" s="250"/>
      <c r="H251" s="130">
        <v>45078</v>
      </c>
      <c r="I251" s="250"/>
      <c r="J251" s="14">
        <v>45261</v>
      </c>
      <c r="K251" s="241" t="str">
        <f t="shared" si="3"/>
        <v xml:space="preserve"> </v>
      </c>
      <c r="L251" s="241" t="str">
        <f t="shared" si="4"/>
        <v xml:space="preserve"> </v>
      </c>
      <c r="M251" s="16"/>
    </row>
    <row r="252" spans="1:13" x14ac:dyDescent="0.35">
      <c r="A252" s="224"/>
      <c r="B252" s="13" t="s">
        <v>359</v>
      </c>
      <c r="C252" s="128" t="s">
        <v>386</v>
      </c>
      <c r="D252" s="129"/>
      <c r="E252" s="250"/>
      <c r="F252" s="130">
        <v>44774</v>
      </c>
      <c r="G252" s="250"/>
      <c r="H252" s="130">
        <v>44774</v>
      </c>
      <c r="I252" s="250"/>
      <c r="J252" s="14">
        <v>45261</v>
      </c>
      <c r="K252" s="241" t="str">
        <f t="shared" si="3"/>
        <v xml:space="preserve"> </v>
      </c>
      <c r="L252" s="241" t="str">
        <f t="shared" si="4"/>
        <v xml:space="preserve"> </v>
      </c>
      <c r="M252" s="16"/>
    </row>
    <row r="253" spans="1:13" x14ac:dyDescent="0.35">
      <c r="A253" s="224"/>
      <c r="B253" s="13" t="s">
        <v>359</v>
      </c>
      <c r="C253" s="128" t="s">
        <v>387</v>
      </c>
      <c r="D253" s="129"/>
      <c r="E253" s="250"/>
      <c r="F253" s="130">
        <v>44774</v>
      </c>
      <c r="G253" s="250"/>
      <c r="H253" s="130">
        <v>44774</v>
      </c>
      <c r="I253" s="250"/>
      <c r="J253" s="14">
        <v>45261</v>
      </c>
      <c r="K253" s="241" t="str">
        <f t="shared" si="3"/>
        <v xml:space="preserve"> </v>
      </c>
      <c r="L253" s="241" t="str">
        <f t="shared" si="4"/>
        <v xml:space="preserve"> </v>
      </c>
      <c r="M253" s="16"/>
    </row>
    <row r="254" spans="1:13" x14ac:dyDescent="0.35">
      <c r="A254" s="224"/>
      <c r="B254" s="13" t="s">
        <v>359</v>
      </c>
      <c r="C254" s="128" t="s">
        <v>388</v>
      </c>
      <c r="D254" s="129"/>
      <c r="E254" s="250"/>
      <c r="F254" s="130">
        <v>44774</v>
      </c>
      <c r="G254" s="250"/>
      <c r="H254" s="130">
        <v>44774</v>
      </c>
      <c r="I254" s="250"/>
      <c r="J254" s="14">
        <v>45261</v>
      </c>
      <c r="K254" s="241" t="str">
        <f t="shared" si="3"/>
        <v xml:space="preserve"> </v>
      </c>
      <c r="L254" s="241" t="str">
        <f t="shared" si="4"/>
        <v xml:space="preserve"> </v>
      </c>
      <c r="M254" s="16"/>
    </row>
    <row r="255" spans="1:13" ht="25" x14ac:dyDescent="0.35">
      <c r="A255" s="224"/>
      <c r="B255" s="13" t="s">
        <v>359</v>
      </c>
      <c r="C255" s="128" t="s">
        <v>389</v>
      </c>
      <c r="D255" s="129"/>
      <c r="E255" s="250"/>
      <c r="F255" s="130">
        <v>44317</v>
      </c>
      <c r="G255" s="250"/>
      <c r="H255" s="130">
        <v>44470</v>
      </c>
      <c r="I255" s="250"/>
      <c r="J255" s="14">
        <v>45047</v>
      </c>
      <c r="K255" s="241" t="str">
        <f t="shared" si="3"/>
        <v xml:space="preserve"> </v>
      </c>
      <c r="L255" s="241" t="str">
        <f t="shared" si="4"/>
        <v xml:space="preserve"> </v>
      </c>
      <c r="M255" s="16"/>
    </row>
    <row r="256" spans="1:13" x14ac:dyDescent="0.35">
      <c r="A256" s="224"/>
      <c r="B256" s="13" t="s">
        <v>359</v>
      </c>
      <c r="C256" s="128" t="s">
        <v>390</v>
      </c>
      <c r="D256" s="129"/>
      <c r="E256" s="250"/>
      <c r="F256" s="130">
        <v>44774</v>
      </c>
      <c r="G256" s="250"/>
      <c r="H256" s="130">
        <v>44774</v>
      </c>
      <c r="I256" s="250"/>
      <c r="J256" s="14">
        <v>45261</v>
      </c>
      <c r="K256" s="241" t="str">
        <f t="shared" si="3"/>
        <v xml:space="preserve"> </v>
      </c>
      <c r="L256" s="241" t="str">
        <f t="shared" si="4"/>
        <v xml:space="preserve"> </v>
      </c>
      <c r="M256" s="16"/>
    </row>
    <row r="257" spans="1:13" x14ac:dyDescent="0.35">
      <c r="A257" s="224"/>
      <c r="B257" s="13" t="s">
        <v>359</v>
      </c>
      <c r="C257" s="128" t="s">
        <v>391</v>
      </c>
      <c r="D257" s="129"/>
      <c r="E257" s="250"/>
      <c r="F257" s="130">
        <v>44774</v>
      </c>
      <c r="G257" s="250"/>
      <c r="H257" s="130">
        <v>44774</v>
      </c>
      <c r="I257" s="250"/>
      <c r="J257" s="14">
        <v>45261</v>
      </c>
      <c r="K257" s="241" t="str">
        <f t="shared" si="3"/>
        <v xml:space="preserve"> </v>
      </c>
      <c r="L257" s="241" t="str">
        <f t="shared" si="4"/>
        <v xml:space="preserve"> </v>
      </c>
      <c r="M257" s="16"/>
    </row>
    <row r="258" spans="1:13" x14ac:dyDescent="0.35">
      <c r="A258" s="224"/>
      <c r="B258" s="13" t="s">
        <v>359</v>
      </c>
      <c r="C258" s="128" t="s">
        <v>392</v>
      </c>
      <c r="D258" s="129"/>
      <c r="E258" s="250"/>
      <c r="F258" s="130">
        <v>44774</v>
      </c>
      <c r="G258" s="250"/>
      <c r="H258" s="130">
        <v>44774</v>
      </c>
      <c r="I258" s="250"/>
      <c r="J258" s="14">
        <v>45261</v>
      </c>
      <c r="K258" s="241" t="str">
        <f t="shared" si="3"/>
        <v xml:space="preserve"> </v>
      </c>
      <c r="L258" s="241" t="str">
        <f t="shared" si="4"/>
        <v xml:space="preserve"> </v>
      </c>
      <c r="M258" s="16"/>
    </row>
    <row r="259" spans="1:13" ht="25" x14ac:dyDescent="0.35">
      <c r="A259" s="224"/>
      <c r="B259" s="13" t="s">
        <v>359</v>
      </c>
      <c r="C259" s="128" t="s">
        <v>393</v>
      </c>
      <c r="D259" s="129"/>
      <c r="E259" s="250"/>
      <c r="F259" s="130">
        <v>44317</v>
      </c>
      <c r="G259" s="250"/>
      <c r="H259" s="130">
        <v>44896</v>
      </c>
      <c r="I259" s="250"/>
      <c r="J259" s="130">
        <v>45261</v>
      </c>
      <c r="K259" s="241" t="str">
        <f t="shared" si="3"/>
        <v xml:space="preserve"> </v>
      </c>
      <c r="L259" s="241" t="str">
        <f t="shared" si="4"/>
        <v xml:space="preserve"> </v>
      </c>
      <c r="M259" s="16"/>
    </row>
    <row r="260" spans="1:13" x14ac:dyDescent="0.35">
      <c r="A260" s="224"/>
      <c r="B260" s="13" t="s">
        <v>359</v>
      </c>
      <c r="C260" s="128" t="s">
        <v>394</v>
      </c>
      <c r="D260" s="129"/>
      <c r="E260" s="250"/>
      <c r="F260" s="130">
        <v>44774</v>
      </c>
      <c r="G260" s="250"/>
      <c r="H260" s="130">
        <v>44409</v>
      </c>
      <c r="I260" s="250"/>
      <c r="J260" s="14">
        <v>45261</v>
      </c>
      <c r="K260" s="241" t="str">
        <f t="shared" si="3"/>
        <v xml:space="preserve"> </v>
      </c>
      <c r="L260" s="241" t="str">
        <f t="shared" si="4"/>
        <v xml:space="preserve"> </v>
      </c>
      <c r="M260" s="16"/>
    </row>
    <row r="261" spans="1:13" x14ac:dyDescent="0.35">
      <c r="A261" s="224"/>
      <c r="B261" s="13" t="s">
        <v>359</v>
      </c>
      <c r="C261" s="128" t="s">
        <v>395</v>
      </c>
      <c r="D261" s="129"/>
      <c r="E261" s="250"/>
      <c r="F261" s="130">
        <v>44317</v>
      </c>
      <c r="G261" s="250"/>
      <c r="H261" s="130">
        <v>44713</v>
      </c>
      <c r="I261" s="250"/>
      <c r="J261" s="14">
        <v>45170</v>
      </c>
      <c r="K261" s="241" t="str">
        <f t="shared" si="3"/>
        <v xml:space="preserve"> </v>
      </c>
      <c r="L261" s="241" t="str">
        <f t="shared" si="4"/>
        <v xml:space="preserve"> </v>
      </c>
      <c r="M261" s="16"/>
    </row>
    <row r="262" spans="1:13" x14ac:dyDescent="0.35">
      <c r="A262" s="224"/>
      <c r="B262" s="13" t="s">
        <v>359</v>
      </c>
      <c r="C262" s="128" t="s">
        <v>396</v>
      </c>
      <c r="D262" s="129"/>
      <c r="E262" s="250"/>
      <c r="F262" s="130">
        <v>44317</v>
      </c>
      <c r="G262" s="250"/>
      <c r="H262" s="130">
        <v>44713</v>
      </c>
      <c r="I262" s="250"/>
      <c r="J262" s="14">
        <v>45170</v>
      </c>
      <c r="K262" s="241" t="str">
        <f t="shared" si="3"/>
        <v xml:space="preserve"> </v>
      </c>
      <c r="L262" s="241" t="str">
        <f t="shared" si="4"/>
        <v xml:space="preserve"> </v>
      </c>
      <c r="M262" s="16"/>
    </row>
    <row r="263" spans="1:13" x14ac:dyDescent="0.35">
      <c r="A263" s="224"/>
      <c r="B263" s="13" t="s">
        <v>359</v>
      </c>
      <c r="C263" s="128" t="s">
        <v>397</v>
      </c>
      <c r="D263" s="129"/>
      <c r="E263" s="250"/>
      <c r="F263" s="130">
        <v>44440</v>
      </c>
      <c r="G263" s="250"/>
      <c r="H263" s="130">
        <f>F263</f>
        <v>44440</v>
      </c>
      <c r="I263" s="250"/>
      <c r="J263" s="14">
        <v>45231</v>
      </c>
      <c r="K263" s="241" t="str">
        <f t="shared" si="3"/>
        <v xml:space="preserve"> </v>
      </c>
      <c r="L263" s="241" t="str">
        <f t="shared" si="4"/>
        <v xml:space="preserve"> </v>
      </c>
      <c r="M263" s="16"/>
    </row>
    <row r="264" spans="1:13" x14ac:dyDescent="0.35">
      <c r="A264" s="224"/>
      <c r="B264" s="13" t="s">
        <v>359</v>
      </c>
      <c r="C264" s="128" t="s">
        <v>398</v>
      </c>
      <c r="D264" s="129"/>
      <c r="E264" s="250"/>
      <c r="F264" s="130">
        <v>44805</v>
      </c>
      <c r="G264" s="250"/>
      <c r="H264" s="130">
        <v>44805</v>
      </c>
      <c r="I264" s="250"/>
      <c r="J264" s="14">
        <v>45261</v>
      </c>
      <c r="K264" s="241" t="str">
        <f t="shared" si="3"/>
        <v xml:space="preserve"> </v>
      </c>
      <c r="L264" s="241" t="str">
        <f t="shared" si="4"/>
        <v xml:space="preserve"> </v>
      </c>
      <c r="M264" s="16"/>
    </row>
    <row r="265" spans="1:13" ht="25" x14ac:dyDescent="0.35">
      <c r="A265" s="224"/>
      <c r="B265" s="13" t="s">
        <v>359</v>
      </c>
      <c r="C265" s="128" t="s">
        <v>399</v>
      </c>
      <c r="D265" s="129"/>
      <c r="E265" s="250"/>
      <c r="F265" s="130">
        <v>44470</v>
      </c>
      <c r="G265" s="250"/>
      <c r="H265" s="130">
        <v>44531</v>
      </c>
      <c r="I265" s="250"/>
      <c r="J265" s="14">
        <v>45078</v>
      </c>
      <c r="K265" s="241" t="str">
        <f t="shared" si="3"/>
        <v xml:space="preserve"> </v>
      </c>
      <c r="L265" s="241" t="str">
        <f t="shared" si="4"/>
        <v xml:space="preserve"> </v>
      </c>
      <c r="M265" s="16"/>
    </row>
    <row r="266" spans="1:13" ht="25" x14ac:dyDescent="0.35">
      <c r="A266" s="224"/>
      <c r="B266" s="29" t="s">
        <v>359</v>
      </c>
      <c r="C266" s="131" t="s">
        <v>400</v>
      </c>
      <c r="D266" s="132"/>
      <c r="E266" s="251"/>
      <c r="F266" s="133">
        <v>44317</v>
      </c>
      <c r="G266" s="251"/>
      <c r="H266" s="133">
        <v>44621</v>
      </c>
      <c r="I266" s="251"/>
      <c r="J266" s="30">
        <v>45047</v>
      </c>
      <c r="K266" s="241" t="str">
        <f t="shared" si="3"/>
        <v xml:space="preserve"> </v>
      </c>
      <c r="L266" s="241" t="str">
        <f t="shared" si="4"/>
        <v xml:space="preserve"> </v>
      </c>
      <c r="M266" s="31"/>
    </row>
    <row r="267" spans="1:13" s="246" customFormat="1" x14ac:dyDescent="0.35">
      <c r="A267" s="244"/>
      <c r="B267" s="245"/>
      <c r="C267" s="245"/>
      <c r="D267" s="245"/>
      <c r="E267" s="245"/>
      <c r="F267" s="245"/>
      <c r="G267" s="245"/>
      <c r="H267" s="245"/>
      <c r="I267" s="245"/>
      <c r="J267" s="245"/>
      <c r="K267" s="245"/>
      <c r="L267" s="245"/>
      <c r="M267" s="245"/>
    </row>
    <row r="268" spans="1:13" ht="108.5" customHeight="1" x14ac:dyDescent="0.35">
      <c r="A268" s="116" t="s">
        <v>401</v>
      </c>
      <c r="B268" s="117" t="s">
        <v>402</v>
      </c>
      <c r="C268" s="117" t="s">
        <v>403</v>
      </c>
      <c r="D268" s="118" t="s">
        <v>214</v>
      </c>
      <c r="E268" s="119">
        <v>2858799</v>
      </c>
      <c r="F268" s="120">
        <v>43647</v>
      </c>
      <c r="G268" s="119">
        <v>5570000</v>
      </c>
      <c r="H268" s="120">
        <v>43891</v>
      </c>
      <c r="I268" s="119">
        <v>4435028</v>
      </c>
      <c r="J268" s="120">
        <v>44105</v>
      </c>
      <c r="K268" s="53">
        <f>IF(E268&gt;0,(I268/E268)-1," ")</f>
        <v>0.55136055385495797</v>
      </c>
      <c r="L268" s="53">
        <f>IF(G268&gt;0,(I268/G268)-1," ")</f>
        <v>-0.20376517055655297</v>
      </c>
      <c r="M268" s="61" t="s">
        <v>404</v>
      </c>
    </row>
    <row r="269" spans="1:13" s="246" customFormat="1" x14ac:dyDescent="0.35">
      <c r="A269" s="244"/>
      <c r="B269" s="245"/>
      <c r="C269" s="245"/>
      <c r="D269" s="245"/>
      <c r="E269" s="245"/>
      <c r="F269" s="245"/>
      <c r="G269" s="245"/>
      <c r="H269" s="245"/>
      <c r="I269" s="245"/>
      <c r="J269" s="245"/>
      <c r="K269" s="245"/>
      <c r="L269" s="245"/>
      <c r="M269" s="245"/>
    </row>
    <row r="270" spans="1:13" ht="111" customHeight="1" x14ac:dyDescent="0.35">
      <c r="A270" s="116" t="s">
        <v>405</v>
      </c>
      <c r="B270" s="117" t="s">
        <v>406</v>
      </c>
      <c r="C270" s="117" t="s">
        <v>407</v>
      </c>
      <c r="D270" s="118" t="s">
        <v>214</v>
      </c>
      <c r="E270" s="119">
        <v>2285000</v>
      </c>
      <c r="F270" s="120">
        <v>43647</v>
      </c>
      <c r="G270" s="119">
        <v>3960000</v>
      </c>
      <c r="H270" s="120">
        <v>43678</v>
      </c>
      <c r="I270" s="119">
        <v>3872498.5300000003</v>
      </c>
      <c r="J270" s="120">
        <v>44105</v>
      </c>
      <c r="K270" s="53">
        <f>IF(E270&gt;0,(I270/E270)-1," ")</f>
        <v>0.69474771553610504</v>
      </c>
      <c r="L270" s="53">
        <f>IF(G270&gt;0,(I270/G270)-1," ")</f>
        <v>-2.2096330808080711E-2</v>
      </c>
      <c r="M270" s="61" t="s">
        <v>408</v>
      </c>
    </row>
    <row r="271" spans="1:13" s="246" customFormat="1" x14ac:dyDescent="0.35">
      <c r="A271" s="244"/>
      <c r="B271" s="245"/>
      <c r="C271" s="245"/>
      <c r="D271" s="245"/>
      <c r="E271" s="245"/>
      <c r="F271" s="245"/>
      <c r="G271" s="245"/>
      <c r="H271" s="245"/>
      <c r="I271" s="245"/>
      <c r="J271" s="245"/>
      <c r="K271" s="245"/>
      <c r="L271" s="245"/>
      <c r="M271" s="245"/>
    </row>
    <row r="272" spans="1:13" x14ac:dyDescent="0.35">
      <c r="A272" s="224" t="s">
        <v>409</v>
      </c>
      <c r="B272" s="121" t="s">
        <v>410</v>
      </c>
      <c r="C272" s="121" t="s">
        <v>411</v>
      </c>
      <c r="D272" s="122" t="s">
        <v>214</v>
      </c>
      <c r="E272" s="226">
        <v>7989000</v>
      </c>
      <c r="F272" s="123">
        <v>43770</v>
      </c>
      <c r="G272" s="226">
        <v>8756000</v>
      </c>
      <c r="H272" s="123">
        <v>43770</v>
      </c>
      <c r="I272" s="226">
        <v>25119052.170000002</v>
      </c>
      <c r="J272" s="123">
        <v>44256</v>
      </c>
      <c r="K272" s="229">
        <f t="shared" ref="K272:K284" si="5">IF(E272&gt;0,(I272/E272)-1," ")</f>
        <v>2.1442048028539245</v>
      </c>
      <c r="L272" s="229">
        <f t="shared" ref="L272:L284" si="6">IF(G272&gt;0,(I272/G272)-1," ")</f>
        <v>1.8687816548652356</v>
      </c>
      <c r="M272" s="234" t="s">
        <v>412</v>
      </c>
    </row>
    <row r="273" spans="1:13" x14ac:dyDescent="0.35">
      <c r="A273" s="224"/>
      <c r="B273" s="134" t="s">
        <v>410</v>
      </c>
      <c r="C273" s="134" t="s">
        <v>413</v>
      </c>
      <c r="D273" s="135" t="s">
        <v>214</v>
      </c>
      <c r="E273" s="227"/>
      <c r="F273" s="136">
        <v>43252</v>
      </c>
      <c r="G273" s="227"/>
      <c r="H273" s="136">
        <v>43252</v>
      </c>
      <c r="I273" s="227"/>
      <c r="J273" s="136">
        <v>43770</v>
      </c>
      <c r="K273" s="230" t="str">
        <f t="shared" si="5"/>
        <v xml:space="preserve"> </v>
      </c>
      <c r="L273" s="230" t="str">
        <f t="shared" si="6"/>
        <v xml:space="preserve"> </v>
      </c>
      <c r="M273" s="235"/>
    </row>
    <row r="274" spans="1:13" x14ac:dyDescent="0.35">
      <c r="A274" s="224"/>
      <c r="B274" s="134" t="s">
        <v>410</v>
      </c>
      <c r="C274" s="134" t="s">
        <v>414</v>
      </c>
      <c r="D274" s="135" t="s">
        <v>214</v>
      </c>
      <c r="E274" s="227"/>
      <c r="F274" s="136">
        <v>44713</v>
      </c>
      <c r="G274" s="227"/>
      <c r="H274" s="136">
        <v>44713</v>
      </c>
      <c r="I274" s="227"/>
      <c r="J274" s="136">
        <v>43770</v>
      </c>
      <c r="K274" s="230" t="str">
        <f t="shared" si="5"/>
        <v xml:space="preserve"> </v>
      </c>
      <c r="L274" s="230" t="str">
        <f t="shared" si="6"/>
        <v xml:space="preserve"> </v>
      </c>
      <c r="M274" s="235"/>
    </row>
    <row r="275" spans="1:13" x14ac:dyDescent="0.35">
      <c r="A275" s="224"/>
      <c r="B275" s="134" t="s">
        <v>410</v>
      </c>
      <c r="C275" s="134" t="s">
        <v>415</v>
      </c>
      <c r="D275" s="135" t="s">
        <v>214</v>
      </c>
      <c r="E275" s="227"/>
      <c r="F275" s="136">
        <v>43282</v>
      </c>
      <c r="G275" s="227"/>
      <c r="H275" s="136">
        <v>43282</v>
      </c>
      <c r="I275" s="227"/>
      <c r="J275" s="136">
        <v>43862</v>
      </c>
      <c r="K275" s="230" t="str">
        <f t="shared" si="5"/>
        <v xml:space="preserve"> </v>
      </c>
      <c r="L275" s="230" t="str">
        <f t="shared" si="6"/>
        <v xml:space="preserve"> </v>
      </c>
      <c r="M275" s="235"/>
    </row>
    <row r="276" spans="1:13" x14ac:dyDescent="0.35">
      <c r="A276" s="224"/>
      <c r="B276" s="134" t="s">
        <v>410</v>
      </c>
      <c r="C276" s="134" t="s">
        <v>416</v>
      </c>
      <c r="D276" s="135" t="s">
        <v>214</v>
      </c>
      <c r="E276" s="227"/>
      <c r="F276" s="136">
        <v>43770</v>
      </c>
      <c r="G276" s="227"/>
      <c r="H276" s="136">
        <v>43770</v>
      </c>
      <c r="I276" s="227"/>
      <c r="J276" s="136">
        <v>44136</v>
      </c>
      <c r="K276" s="230" t="str">
        <f t="shared" si="5"/>
        <v xml:space="preserve"> </v>
      </c>
      <c r="L276" s="230" t="str">
        <f t="shared" si="6"/>
        <v xml:space="preserve"> </v>
      </c>
      <c r="M276" s="235"/>
    </row>
    <row r="277" spans="1:13" ht="25" x14ac:dyDescent="0.35">
      <c r="A277" s="224"/>
      <c r="B277" s="184" t="s">
        <v>410</v>
      </c>
      <c r="C277" s="13" t="s">
        <v>417</v>
      </c>
      <c r="D277" s="137"/>
      <c r="E277" s="227"/>
      <c r="F277" s="14">
        <v>43983</v>
      </c>
      <c r="G277" s="227"/>
      <c r="H277" s="14">
        <v>43983</v>
      </c>
      <c r="I277" s="227"/>
      <c r="J277" s="14">
        <v>44805</v>
      </c>
      <c r="K277" s="230" t="str">
        <f t="shared" si="5"/>
        <v xml:space="preserve"> </v>
      </c>
      <c r="L277" s="230" t="str">
        <f t="shared" si="6"/>
        <v xml:space="preserve"> </v>
      </c>
      <c r="M277" s="235"/>
    </row>
    <row r="278" spans="1:13" ht="25" x14ac:dyDescent="0.35">
      <c r="A278" s="224"/>
      <c r="B278" s="184" t="s">
        <v>410</v>
      </c>
      <c r="C278" s="13" t="s">
        <v>418</v>
      </c>
      <c r="D278" s="137"/>
      <c r="E278" s="227"/>
      <c r="F278" s="14">
        <v>44348</v>
      </c>
      <c r="G278" s="227"/>
      <c r="H278" s="14">
        <v>44440</v>
      </c>
      <c r="I278" s="227"/>
      <c r="J278" s="14">
        <v>44805</v>
      </c>
      <c r="K278" s="230" t="str">
        <f t="shared" si="5"/>
        <v xml:space="preserve"> </v>
      </c>
      <c r="L278" s="230" t="str">
        <f t="shared" si="6"/>
        <v xml:space="preserve"> </v>
      </c>
      <c r="M278" s="235"/>
    </row>
    <row r="279" spans="1:13" x14ac:dyDescent="0.35">
      <c r="A279" s="224"/>
      <c r="B279" s="134" t="s">
        <v>410</v>
      </c>
      <c r="C279" s="134" t="s">
        <v>419</v>
      </c>
      <c r="D279" s="135" t="s">
        <v>214</v>
      </c>
      <c r="E279" s="227"/>
      <c r="F279" s="136">
        <v>43739</v>
      </c>
      <c r="G279" s="227"/>
      <c r="H279" s="136">
        <v>43739</v>
      </c>
      <c r="I279" s="227"/>
      <c r="J279" s="136">
        <v>44197</v>
      </c>
      <c r="K279" s="230" t="str">
        <f t="shared" si="5"/>
        <v xml:space="preserve"> </v>
      </c>
      <c r="L279" s="230" t="str">
        <f t="shared" si="6"/>
        <v xml:space="preserve"> </v>
      </c>
      <c r="M279" s="235"/>
    </row>
    <row r="280" spans="1:13" x14ac:dyDescent="0.35">
      <c r="A280" s="224"/>
      <c r="B280" s="134" t="s">
        <v>410</v>
      </c>
      <c r="C280" s="134" t="s">
        <v>420</v>
      </c>
      <c r="D280" s="135" t="s">
        <v>214</v>
      </c>
      <c r="E280" s="227"/>
      <c r="F280" s="136">
        <v>43497</v>
      </c>
      <c r="G280" s="227"/>
      <c r="H280" s="136">
        <v>43497</v>
      </c>
      <c r="I280" s="227"/>
      <c r="J280" s="136">
        <v>43952</v>
      </c>
      <c r="K280" s="230" t="str">
        <f t="shared" si="5"/>
        <v xml:space="preserve"> </v>
      </c>
      <c r="L280" s="230" t="str">
        <f t="shared" si="6"/>
        <v xml:space="preserve"> </v>
      </c>
      <c r="M280" s="235"/>
    </row>
    <row r="281" spans="1:13" x14ac:dyDescent="0.35">
      <c r="A281" s="224"/>
      <c r="B281" s="134" t="s">
        <v>410</v>
      </c>
      <c r="C281" s="134" t="s">
        <v>421</v>
      </c>
      <c r="D281" s="135" t="s">
        <v>214</v>
      </c>
      <c r="E281" s="227"/>
      <c r="F281" s="136">
        <v>43040</v>
      </c>
      <c r="G281" s="227"/>
      <c r="H281" s="136">
        <v>43040</v>
      </c>
      <c r="I281" s="227"/>
      <c r="J281" s="136">
        <v>43617</v>
      </c>
      <c r="K281" s="230" t="str">
        <f t="shared" si="5"/>
        <v xml:space="preserve"> </v>
      </c>
      <c r="L281" s="230" t="str">
        <f t="shared" si="6"/>
        <v xml:space="preserve"> </v>
      </c>
      <c r="M281" s="235"/>
    </row>
    <row r="282" spans="1:13" x14ac:dyDescent="0.35">
      <c r="A282" s="224"/>
      <c r="B282" s="134" t="s">
        <v>410</v>
      </c>
      <c r="C282" s="134" t="s">
        <v>422</v>
      </c>
      <c r="D282" s="135" t="s">
        <v>214</v>
      </c>
      <c r="E282" s="227"/>
      <c r="F282" s="136">
        <v>43040</v>
      </c>
      <c r="G282" s="227"/>
      <c r="H282" s="136">
        <v>43040</v>
      </c>
      <c r="I282" s="227"/>
      <c r="J282" s="136">
        <v>43617</v>
      </c>
      <c r="K282" s="230" t="str">
        <f t="shared" si="5"/>
        <v xml:space="preserve"> </v>
      </c>
      <c r="L282" s="230" t="str">
        <f t="shared" si="6"/>
        <v xml:space="preserve"> </v>
      </c>
      <c r="M282" s="235"/>
    </row>
    <row r="283" spans="1:13" x14ac:dyDescent="0.35">
      <c r="A283" s="224"/>
      <c r="B283" s="134" t="s">
        <v>410</v>
      </c>
      <c r="C283" s="134" t="s">
        <v>423</v>
      </c>
      <c r="D283" s="135" t="s">
        <v>214</v>
      </c>
      <c r="E283" s="227"/>
      <c r="F283" s="136">
        <v>43586</v>
      </c>
      <c r="G283" s="227"/>
      <c r="H283" s="136">
        <v>43647</v>
      </c>
      <c r="I283" s="227"/>
      <c r="J283" s="136">
        <v>44348</v>
      </c>
      <c r="K283" s="230" t="str">
        <f t="shared" si="5"/>
        <v xml:space="preserve"> </v>
      </c>
      <c r="L283" s="230" t="str">
        <f t="shared" si="6"/>
        <v xml:space="preserve"> </v>
      </c>
      <c r="M283" s="235"/>
    </row>
    <row r="284" spans="1:13" x14ac:dyDescent="0.35">
      <c r="A284" s="224"/>
      <c r="B284" s="124" t="s">
        <v>410</v>
      </c>
      <c r="C284" s="124" t="s">
        <v>424</v>
      </c>
      <c r="D284" s="125"/>
      <c r="E284" s="228"/>
      <c r="F284" s="126">
        <v>44652</v>
      </c>
      <c r="G284" s="228"/>
      <c r="H284" s="126">
        <v>44682</v>
      </c>
      <c r="I284" s="228"/>
      <c r="J284" s="126">
        <v>45078</v>
      </c>
      <c r="K284" s="231" t="str">
        <f t="shared" si="5"/>
        <v xml:space="preserve"> </v>
      </c>
      <c r="L284" s="231" t="str">
        <f t="shared" si="6"/>
        <v xml:space="preserve"> </v>
      </c>
      <c r="M284" s="236"/>
    </row>
    <row r="285" spans="1:13" s="246" customFormat="1" x14ac:dyDescent="0.35">
      <c r="A285" s="244"/>
      <c r="B285" s="245"/>
      <c r="C285" s="245"/>
      <c r="D285" s="245"/>
      <c r="E285" s="245"/>
      <c r="F285" s="245"/>
      <c r="G285" s="245"/>
      <c r="H285" s="245"/>
      <c r="I285" s="245"/>
      <c r="J285" s="245"/>
      <c r="K285" s="245"/>
      <c r="L285" s="245"/>
      <c r="M285" s="245"/>
    </row>
    <row r="286" spans="1:13" ht="75" x14ac:dyDescent="0.35">
      <c r="A286" s="116" t="s">
        <v>425</v>
      </c>
      <c r="B286" s="117" t="s">
        <v>426</v>
      </c>
      <c r="C286" s="117" t="s">
        <v>427</v>
      </c>
      <c r="D286" s="118" t="s">
        <v>214</v>
      </c>
      <c r="E286" s="119">
        <v>9138000</v>
      </c>
      <c r="F286" s="120">
        <v>43862</v>
      </c>
      <c r="G286" s="119">
        <v>11028000</v>
      </c>
      <c r="H286" s="120">
        <v>43922</v>
      </c>
      <c r="I286" s="119">
        <v>13503840</v>
      </c>
      <c r="J286" s="120">
        <v>44317</v>
      </c>
      <c r="K286" s="53">
        <f>IF(E286&gt;0,(I286/E286)-1," ")</f>
        <v>0.47776756401838472</v>
      </c>
      <c r="L286" s="53">
        <f>IF(G286&gt;0,(I286/G286)-1," ")</f>
        <v>0.2245048966267682</v>
      </c>
      <c r="M286" s="61" t="s">
        <v>428</v>
      </c>
    </row>
    <row r="287" spans="1:13" s="224" customFormat="1" x14ac:dyDescent="0.35">
      <c r="A287" s="247"/>
      <c r="B287" s="248"/>
      <c r="C287" s="248"/>
      <c r="D287" s="248"/>
      <c r="E287" s="248"/>
      <c r="F287" s="248"/>
      <c r="G287" s="248"/>
      <c r="H287" s="248"/>
      <c r="I287" s="248"/>
      <c r="J287" s="248"/>
      <c r="K287" s="248"/>
      <c r="L287" s="248"/>
      <c r="M287" s="248"/>
    </row>
    <row r="288" spans="1:13" ht="68.5" customHeight="1" x14ac:dyDescent="0.35">
      <c r="A288" s="224" t="s">
        <v>429</v>
      </c>
      <c r="B288" s="121" t="s">
        <v>430</v>
      </c>
      <c r="C288" s="121" t="s">
        <v>431</v>
      </c>
      <c r="D288" s="122" t="s">
        <v>214</v>
      </c>
      <c r="E288" s="226">
        <v>18904000</v>
      </c>
      <c r="F288" s="123">
        <v>43586</v>
      </c>
      <c r="G288" s="226">
        <v>16711000</v>
      </c>
      <c r="H288" s="123">
        <v>43586</v>
      </c>
      <c r="I288" s="226">
        <v>25946897.539999999</v>
      </c>
      <c r="J288" s="123">
        <v>44378</v>
      </c>
      <c r="K288" s="229">
        <f>IF(E288&gt;0,(I288/E288)-1," ")</f>
        <v>0.37256123254337692</v>
      </c>
      <c r="L288" s="229">
        <f>IF(G288&gt;0,(I288/G288)-1," ")</f>
        <v>0.55268371372150082</v>
      </c>
      <c r="M288" s="41" t="s">
        <v>432</v>
      </c>
    </row>
    <row r="289" spans="1:13" x14ac:dyDescent="0.35">
      <c r="A289" s="224"/>
      <c r="B289" s="134" t="s">
        <v>430</v>
      </c>
      <c r="C289" s="134" t="s">
        <v>433</v>
      </c>
      <c r="D289" s="135" t="s">
        <v>214</v>
      </c>
      <c r="E289" s="227"/>
      <c r="F289" s="136">
        <v>43556</v>
      </c>
      <c r="G289" s="227"/>
      <c r="H289" s="136">
        <v>43770</v>
      </c>
      <c r="I289" s="227"/>
      <c r="J289" s="136">
        <v>44317</v>
      </c>
      <c r="K289" s="230" t="str">
        <f>IF(E289&gt;0,(I289/E289)-1," ")</f>
        <v xml:space="preserve"> </v>
      </c>
      <c r="L289" s="230" t="str">
        <f>IF(G289&gt;0,(I289/G289)-1," ")</f>
        <v xml:space="preserve"> </v>
      </c>
      <c r="M289" s="16"/>
    </row>
    <row r="290" spans="1:13" x14ac:dyDescent="0.35">
      <c r="A290" s="224"/>
      <c r="B290" s="124" t="s">
        <v>430</v>
      </c>
      <c r="C290" s="124" t="s">
        <v>434</v>
      </c>
      <c r="D290" s="125" t="s">
        <v>214</v>
      </c>
      <c r="E290" s="228"/>
      <c r="F290" s="126">
        <v>43282</v>
      </c>
      <c r="G290" s="228"/>
      <c r="H290" s="126">
        <v>43467</v>
      </c>
      <c r="I290" s="228"/>
      <c r="J290" s="126">
        <v>44348</v>
      </c>
      <c r="K290" s="231" t="str">
        <f>IF(E290&gt;0,(I290/E290)-1," ")</f>
        <v xml:space="preserve"> </v>
      </c>
      <c r="L290" s="231" t="str">
        <f>IF(G290&gt;0,(I290/G290)-1," ")</f>
        <v xml:space="preserve"> </v>
      </c>
      <c r="M290" s="31"/>
    </row>
    <row r="291" spans="1:13" s="246" customFormat="1" x14ac:dyDescent="0.35">
      <c r="A291" s="244"/>
      <c r="B291" s="245"/>
      <c r="C291" s="245"/>
      <c r="D291" s="245"/>
      <c r="E291" s="245"/>
      <c r="F291" s="245"/>
      <c r="G291" s="245"/>
      <c r="H291" s="245"/>
      <c r="I291" s="245"/>
      <c r="J291" s="245"/>
      <c r="K291" s="245"/>
      <c r="L291" s="245"/>
      <c r="M291" s="245"/>
    </row>
    <row r="292" spans="1:13" ht="37.5" x14ac:dyDescent="0.35">
      <c r="A292" s="116" t="s">
        <v>435</v>
      </c>
      <c r="B292" s="117" t="s">
        <v>436</v>
      </c>
      <c r="C292" s="117" t="s">
        <v>437</v>
      </c>
      <c r="D292" s="118" t="s">
        <v>214</v>
      </c>
      <c r="E292" s="119">
        <v>5224000</v>
      </c>
      <c r="F292" s="120">
        <v>43678</v>
      </c>
      <c r="G292" s="119">
        <v>5891000</v>
      </c>
      <c r="H292" s="120">
        <v>43770</v>
      </c>
      <c r="I292" s="119">
        <v>5486004</v>
      </c>
      <c r="J292" s="120">
        <v>44378</v>
      </c>
      <c r="K292" s="53">
        <f>IF(E292&gt;0,(I292/E292)-1," ")</f>
        <v>5.0153905053598846E-2</v>
      </c>
      <c r="L292" s="53">
        <f>IF(G292&gt;0,(I292/G292)-1," ")</f>
        <v>-6.8748260057715171E-2</v>
      </c>
      <c r="M292" s="54"/>
    </row>
    <row r="293" spans="1:13" s="246" customFormat="1" x14ac:dyDescent="0.35">
      <c r="A293" s="244"/>
      <c r="B293" s="245"/>
      <c r="C293" s="245"/>
      <c r="D293" s="245"/>
      <c r="E293" s="245"/>
      <c r="F293" s="245"/>
      <c r="G293" s="245"/>
      <c r="H293" s="245"/>
      <c r="I293" s="245"/>
      <c r="J293" s="245"/>
      <c r="K293" s="245"/>
      <c r="L293" s="245"/>
      <c r="M293" s="245"/>
    </row>
    <row r="294" spans="1:13" x14ac:dyDescent="0.35">
      <c r="A294" s="224" t="s">
        <v>438</v>
      </c>
      <c r="B294" s="39" t="s">
        <v>439</v>
      </c>
      <c r="C294" s="138" t="s">
        <v>440</v>
      </c>
      <c r="D294" s="139"/>
      <c r="E294" s="281">
        <v>8469908.3293723948</v>
      </c>
      <c r="F294" s="140">
        <v>42461</v>
      </c>
      <c r="G294" s="281">
        <v>11570000</v>
      </c>
      <c r="H294" s="140">
        <v>42461</v>
      </c>
      <c r="I294" s="281">
        <v>23218068.030000001</v>
      </c>
      <c r="J294" s="140">
        <v>42461</v>
      </c>
      <c r="K294" s="241">
        <f t="shared" ref="K294:K302" si="7">IF(E294&gt;0,(I294/E294)-1," ")</f>
        <v>1.7412419505749739</v>
      </c>
      <c r="L294" s="241">
        <f t="shared" ref="L294:L302" si="8">IF(G294&gt;0,(I294/G294)-1," ")</f>
        <v>1.0067474528954192</v>
      </c>
      <c r="M294" s="234" t="s">
        <v>441</v>
      </c>
    </row>
    <row r="295" spans="1:13" x14ac:dyDescent="0.35">
      <c r="A295" s="224"/>
      <c r="B295" s="134" t="s">
        <v>439</v>
      </c>
      <c r="C295" s="134" t="s">
        <v>442</v>
      </c>
      <c r="D295" s="135" t="s">
        <v>214</v>
      </c>
      <c r="E295" s="282"/>
      <c r="F295" s="136">
        <v>44013</v>
      </c>
      <c r="G295" s="282"/>
      <c r="H295" s="136">
        <v>44197</v>
      </c>
      <c r="I295" s="282"/>
      <c r="J295" s="136">
        <v>44378</v>
      </c>
      <c r="K295" s="241" t="str">
        <f t="shared" si="7"/>
        <v xml:space="preserve"> </v>
      </c>
      <c r="L295" s="241" t="str">
        <f t="shared" si="8"/>
        <v xml:space="preserve"> </v>
      </c>
      <c r="M295" s="235"/>
    </row>
    <row r="296" spans="1:13" x14ac:dyDescent="0.35">
      <c r="A296" s="224"/>
      <c r="B296" s="13" t="s">
        <v>439</v>
      </c>
      <c r="C296" s="128" t="s">
        <v>443</v>
      </c>
      <c r="D296" s="129"/>
      <c r="E296" s="282"/>
      <c r="F296" s="130">
        <v>44378</v>
      </c>
      <c r="G296" s="282"/>
      <c r="H296" s="130">
        <v>44593</v>
      </c>
      <c r="I296" s="282"/>
      <c r="J296" s="130">
        <v>44896</v>
      </c>
      <c r="K296" s="241" t="str">
        <f t="shared" si="7"/>
        <v xml:space="preserve"> </v>
      </c>
      <c r="L296" s="241" t="str">
        <f t="shared" si="8"/>
        <v xml:space="preserve"> </v>
      </c>
      <c r="M296" s="235"/>
    </row>
    <row r="297" spans="1:13" x14ac:dyDescent="0.35">
      <c r="A297" s="224"/>
      <c r="B297" s="13" t="s">
        <v>439</v>
      </c>
      <c r="C297" s="128" t="s">
        <v>444</v>
      </c>
      <c r="D297" s="129"/>
      <c r="E297" s="282"/>
      <c r="F297" s="130">
        <v>44379</v>
      </c>
      <c r="G297" s="282"/>
      <c r="H297" s="130">
        <v>44713</v>
      </c>
      <c r="I297" s="282"/>
      <c r="J297" s="14">
        <v>45231</v>
      </c>
      <c r="K297" s="241" t="str">
        <f t="shared" si="7"/>
        <v xml:space="preserve"> </v>
      </c>
      <c r="L297" s="241" t="str">
        <f t="shared" si="8"/>
        <v xml:space="preserve"> </v>
      </c>
      <c r="M297" s="235"/>
    </row>
    <row r="298" spans="1:13" ht="25" x14ac:dyDescent="0.35">
      <c r="A298" s="224"/>
      <c r="B298" s="13" t="s">
        <v>439</v>
      </c>
      <c r="C298" s="128" t="s">
        <v>445</v>
      </c>
      <c r="D298" s="129"/>
      <c r="E298" s="282"/>
      <c r="F298" s="130">
        <v>44652</v>
      </c>
      <c r="G298" s="282"/>
      <c r="H298" s="130">
        <v>44713</v>
      </c>
      <c r="I298" s="282"/>
      <c r="J298" s="14">
        <v>45200</v>
      </c>
      <c r="K298" s="241" t="str">
        <f t="shared" si="7"/>
        <v xml:space="preserve"> </v>
      </c>
      <c r="L298" s="241" t="str">
        <f t="shared" si="8"/>
        <v xml:space="preserve"> </v>
      </c>
      <c r="M298" s="235"/>
    </row>
    <row r="299" spans="1:13" ht="25" x14ac:dyDescent="0.35">
      <c r="A299" s="224"/>
      <c r="B299" s="13" t="s">
        <v>439</v>
      </c>
      <c r="C299" s="128" t="s">
        <v>446</v>
      </c>
      <c r="D299" s="132"/>
      <c r="E299" s="282"/>
      <c r="F299" s="133">
        <v>44743</v>
      </c>
      <c r="G299" s="282"/>
      <c r="H299" s="133">
        <v>44866</v>
      </c>
      <c r="I299" s="282"/>
      <c r="J299" s="14">
        <v>45261</v>
      </c>
      <c r="K299" s="241" t="str">
        <f t="shared" si="7"/>
        <v xml:space="preserve"> </v>
      </c>
      <c r="L299" s="241" t="str">
        <f t="shared" si="8"/>
        <v xml:space="preserve"> </v>
      </c>
      <c r="M299" s="235"/>
    </row>
    <row r="300" spans="1:13" ht="25" x14ac:dyDescent="0.35">
      <c r="A300" s="224"/>
      <c r="B300" s="13" t="s">
        <v>439</v>
      </c>
      <c r="C300" s="141" t="s">
        <v>447</v>
      </c>
      <c r="D300" s="15"/>
      <c r="E300" s="282"/>
      <c r="F300" s="14">
        <v>44774</v>
      </c>
      <c r="G300" s="282"/>
      <c r="H300" s="14">
        <v>44896</v>
      </c>
      <c r="I300" s="282"/>
      <c r="J300" s="14">
        <v>45261</v>
      </c>
      <c r="K300" s="241" t="str">
        <f t="shared" si="7"/>
        <v xml:space="preserve"> </v>
      </c>
      <c r="L300" s="241" t="str">
        <f t="shared" si="8"/>
        <v xml:space="preserve"> </v>
      </c>
      <c r="M300" s="235"/>
    </row>
    <row r="301" spans="1:13" x14ac:dyDescent="0.35">
      <c r="A301" s="224"/>
      <c r="B301" s="13" t="s">
        <v>439</v>
      </c>
      <c r="C301" s="142" t="s">
        <v>448</v>
      </c>
      <c r="D301" s="46"/>
      <c r="E301" s="282"/>
      <c r="F301" s="30">
        <v>44835</v>
      </c>
      <c r="G301" s="282"/>
      <c r="H301" s="30">
        <v>44835</v>
      </c>
      <c r="I301" s="282"/>
      <c r="J301" s="14">
        <v>45261</v>
      </c>
      <c r="K301" s="241" t="str">
        <f t="shared" si="7"/>
        <v xml:space="preserve"> </v>
      </c>
      <c r="L301" s="241" t="str">
        <f t="shared" si="8"/>
        <v xml:space="preserve"> </v>
      </c>
      <c r="M301" s="235"/>
    </row>
    <row r="302" spans="1:13" ht="25" x14ac:dyDescent="0.35">
      <c r="A302" s="224"/>
      <c r="B302" s="29" t="s">
        <v>439</v>
      </c>
      <c r="C302" s="29" t="s">
        <v>449</v>
      </c>
      <c r="D302" s="46"/>
      <c r="E302" s="283"/>
      <c r="F302" s="30">
        <v>44986</v>
      </c>
      <c r="G302" s="283"/>
      <c r="H302" s="30">
        <v>45078</v>
      </c>
      <c r="I302" s="283"/>
      <c r="J302" s="30">
        <v>45261</v>
      </c>
      <c r="K302" s="241" t="str">
        <f t="shared" si="7"/>
        <v xml:space="preserve"> </v>
      </c>
      <c r="L302" s="241" t="str">
        <f t="shared" si="8"/>
        <v xml:space="preserve"> </v>
      </c>
      <c r="M302" s="236"/>
    </row>
    <row r="303" spans="1:13" s="246" customFormat="1" x14ac:dyDescent="0.35">
      <c r="A303" s="244"/>
      <c r="B303" s="245"/>
      <c r="C303" s="245"/>
      <c r="D303" s="245"/>
      <c r="E303" s="245"/>
      <c r="F303" s="245"/>
      <c r="G303" s="245"/>
      <c r="H303" s="245"/>
      <c r="I303" s="245"/>
      <c r="J303" s="245"/>
      <c r="K303" s="245"/>
      <c r="L303" s="245"/>
      <c r="M303" s="245"/>
    </row>
    <row r="304" spans="1:13" ht="125" x14ac:dyDescent="0.35">
      <c r="A304" s="116" t="s">
        <v>450</v>
      </c>
      <c r="B304" s="117" t="s">
        <v>451</v>
      </c>
      <c r="C304" s="117" t="s">
        <v>452</v>
      </c>
      <c r="D304" s="118" t="s">
        <v>214</v>
      </c>
      <c r="E304" s="119">
        <v>4502000</v>
      </c>
      <c r="F304" s="120">
        <v>43435</v>
      </c>
      <c r="G304" s="119">
        <v>4502000</v>
      </c>
      <c r="H304" s="120">
        <v>43435</v>
      </c>
      <c r="I304" s="119">
        <v>10854189.539999999</v>
      </c>
      <c r="J304" s="120">
        <v>44440</v>
      </c>
      <c r="K304" s="53">
        <f>IF(E304&gt;0,(I304/E304)-1," ")</f>
        <v>1.4109705775211014</v>
      </c>
      <c r="L304" s="53">
        <f>IF(G304&gt;0,(I304/G304)-1," ")</f>
        <v>1.4109705775211014</v>
      </c>
      <c r="M304" s="61" t="s">
        <v>453</v>
      </c>
    </row>
    <row r="305" spans="1:13" s="246" customFormat="1" x14ac:dyDescent="0.35">
      <c r="A305" s="244"/>
      <c r="B305" s="245"/>
      <c r="C305" s="245"/>
      <c r="D305" s="245"/>
      <c r="E305" s="245"/>
      <c r="F305" s="245"/>
      <c r="G305" s="245"/>
      <c r="H305" s="245"/>
      <c r="I305" s="245"/>
      <c r="J305" s="245"/>
      <c r="K305" s="245"/>
      <c r="L305" s="245"/>
      <c r="M305" s="245"/>
    </row>
    <row r="306" spans="1:13" ht="62.5" x14ac:dyDescent="0.35">
      <c r="A306" s="224" t="s">
        <v>454</v>
      </c>
      <c r="B306" s="121" t="s">
        <v>455</v>
      </c>
      <c r="C306" s="39" t="s">
        <v>456</v>
      </c>
      <c r="D306" s="143"/>
      <c r="E306" s="232">
        <v>7983757.0923091462</v>
      </c>
      <c r="F306" s="40">
        <v>43891</v>
      </c>
      <c r="G306" s="232">
        <v>9150000</v>
      </c>
      <c r="H306" s="40">
        <v>44197</v>
      </c>
      <c r="I306" s="232">
        <v>13717566.289999999</v>
      </c>
      <c r="J306" s="40">
        <v>45047</v>
      </c>
      <c r="K306" s="229">
        <f>IF(E306&gt;0,(I306/E306)-1," ")</f>
        <v>0.71818432492319983</v>
      </c>
      <c r="L306" s="229">
        <f>IF(G306&gt;0,(I306/G306)-1," ")</f>
        <v>0.49918757267759561</v>
      </c>
      <c r="M306" s="44" t="s">
        <v>457</v>
      </c>
    </row>
    <row r="307" spans="1:13" ht="25" x14ac:dyDescent="0.35">
      <c r="A307" s="224"/>
      <c r="B307" s="124" t="s">
        <v>455</v>
      </c>
      <c r="C307" s="124" t="s">
        <v>458</v>
      </c>
      <c r="D307" s="125" t="s">
        <v>214</v>
      </c>
      <c r="E307" s="233"/>
      <c r="F307" s="126">
        <v>44044</v>
      </c>
      <c r="G307" s="233"/>
      <c r="H307" s="126">
        <v>44197</v>
      </c>
      <c r="I307" s="233"/>
      <c r="J307" s="126">
        <v>44440</v>
      </c>
      <c r="K307" s="231" t="str">
        <f>IF(E307&gt;0,(I307/E307)-1," ")</f>
        <v xml:space="preserve"> </v>
      </c>
      <c r="L307" s="231" t="str">
        <f>IF(G307&gt;0,(I307/G307)-1," ")</f>
        <v xml:space="preserve"> </v>
      </c>
      <c r="M307" s="31"/>
    </row>
    <row r="308" spans="1:13" s="224" customFormat="1" x14ac:dyDescent="0.35">
      <c r="A308" s="247"/>
      <c r="B308" s="248"/>
      <c r="C308" s="248"/>
      <c r="D308" s="248"/>
      <c r="E308" s="248"/>
      <c r="F308" s="248"/>
      <c r="G308" s="248"/>
      <c r="H308" s="248"/>
      <c r="I308" s="248"/>
      <c r="J308" s="248"/>
      <c r="K308" s="248"/>
      <c r="L308" s="248"/>
      <c r="M308" s="248"/>
    </row>
    <row r="309" spans="1:13" x14ac:dyDescent="0.35">
      <c r="A309" s="224" t="s">
        <v>459</v>
      </c>
      <c r="B309" s="121" t="s">
        <v>460</v>
      </c>
      <c r="C309" s="121" t="s">
        <v>461</v>
      </c>
      <c r="D309" s="122" t="s">
        <v>214</v>
      </c>
      <c r="E309" s="232">
        <v>12077306.728721699</v>
      </c>
      <c r="F309" s="123">
        <v>44105</v>
      </c>
      <c r="G309" s="232">
        <v>7452000</v>
      </c>
      <c r="H309" s="123">
        <v>44256</v>
      </c>
      <c r="I309" s="232">
        <v>9291907</v>
      </c>
      <c r="J309" s="123">
        <v>44440</v>
      </c>
      <c r="K309" s="229">
        <f>IF(E309&gt;0,(I309/E309)-1," ")</f>
        <v>-0.23063086756731854</v>
      </c>
      <c r="L309" s="229">
        <f>IF(G309&gt;0,(I309/G309)-1," ")</f>
        <v>0.24690110037573798</v>
      </c>
      <c r="M309" s="41"/>
    </row>
    <row r="310" spans="1:13" ht="13" x14ac:dyDescent="0.35">
      <c r="A310" s="224"/>
      <c r="B310" s="124" t="s">
        <v>460</v>
      </c>
      <c r="C310" s="124" t="s">
        <v>462</v>
      </c>
      <c r="D310" s="125" t="s">
        <v>214</v>
      </c>
      <c r="E310" s="233"/>
      <c r="F310" s="126">
        <v>43070</v>
      </c>
      <c r="G310" s="233"/>
      <c r="H310" s="126">
        <v>43132</v>
      </c>
      <c r="I310" s="233"/>
      <c r="J310" s="126">
        <v>43800</v>
      </c>
      <c r="K310" s="231" t="str">
        <f>IF(E310&gt;0,(I310/E310)-1," ")</f>
        <v xml:space="preserve"> </v>
      </c>
      <c r="L310" s="231" t="str">
        <f>IF(G310&gt;0,(I310/G310)-1," ")</f>
        <v xml:space="preserve"> </v>
      </c>
      <c r="M310" s="9"/>
    </row>
    <row r="311" spans="1:13" s="246" customFormat="1" x14ac:dyDescent="0.35">
      <c r="A311" s="244"/>
      <c r="B311" s="245"/>
      <c r="C311" s="245"/>
      <c r="D311" s="245"/>
      <c r="E311" s="245"/>
      <c r="F311" s="245"/>
      <c r="G311" s="245"/>
      <c r="H311" s="245"/>
      <c r="I311" s="245"/>
      <c r="J311" s="245"/>
      <c r="K311" s="245"/>
      <c r="L311" s="245"/>
      <c r="M311" s="245"/>
    </row>
    <row r="312" spans="1:13" ht="46" customHeight="1" x14ac:dyDescent="0.35">
      <c r="A312" s="116" t="s">
        <v>463</v>
      </c>
      <c r="B312" s="117" t="s">
        <v>464</v>
      </c>
      <c r="C312" s="117" t="s">
        <v>465</v>
      </c>
      <c r="D312" s="118" t="s">
        <v>214</v>
      </c>
      <c r="E312" s="119">
        <v>387000</v>
      </c>
      <c r="F312" s="120">
        <v>44105</v>
      </c>
      <c r="G312" s="119">
        <v>459000</v>
      </c>
      <c r="H312" s="120">
        <v>44197</v>
      </c>
      <c r="I312" s="119">
        <v>591088</v>
      </c>
      <c r="J312" s="120">
        <v>44470</v>
      </c>
      <c r="K312" s="53">
        <f>IF(E312&gt;0,(I312/E312)-1," ")</f>
        <v>0.52735917312661496</v>
      </c>
      <c r="L312" s="53">
        <f>IF(G312&gt;0,(I312/G312)-1," ")</f>
        <v>0.28777342047930277</v>
      </c>
      <c r="M312" s="61" t="s">
        <v>466</v>
      </c>
    </row>
    <row r="313" spans="1:13" s="246" customFormat="1" x14ac:dyDescent="0.35">
      <c r="A313" s="244"/>
      <c r="B313" s="245"/>
      <c r="C313" s="245"/>
      <c r="D313" s="245"/>
      <c r="E313" s="245"/>
      <c r="F313" s="245"/>
      <c r="G313" s="245"/>
      <c r="H313" s="245"/>
      <c r="I313" s="245"/>
      <c r="J313" s="245"/>
      <c r="K313" s="245"/>
      <c r="L313" s="245"/>
      <c r="M313" s="245"/>
    </row>
    <row r="314" spans="1:13" ht="37.5" x14ac:dyDescent="0.35">
      <c r="A314" s="116" t="s">
        <v>467</v>
      </c>
      <c r="B314" s="51" t="s">
        <v>468</v>
      </c>
      <c r="C314" s="144" t="s">
        <v>469</v>
      </c>
      <c r="D314" s="145"/>
      <c r="E314" s="147">
        <v>1413217.6299506105</v>
      </c>
      <c r="F314" s="120">
        <v>44105</v>
      </c>
      <c r="G314" s="147">
        <v>2155000</v>
      </c>
      <c r="H314" s="120">
        <v>44197</v>
      </c>
      <c r="I314" s="147">
        <v>1465570</v>
      </c>
      <c r="J314" s="120">
        <v>44501</v>
      </c>
      <c r="K314" s="53">
        <f>IF(E314&gt;0,(I314/E314)-1," ")</f>
        <v>3.7044803956499672E-2</v>
      </c>
      <c r="L314" s="53">
        <f>IF(G314&gt;0,(I314/G314)-1," ")</f>
        <v>-0.31992111368909515</v>
      </c>
      <c r="M314" s="54"/>
    </row>
    <row r="315" spans="1:13" s="224" customFormat="1" x14ac:dyDescent="0.35">
      <c r="A315" s="247"/>
      <c r="B315" s="248"/>
      <c r="C315" s="248"/>
      <c r="D315" s="248"/>
      <c r="E315" s="248"/>
      <c r="F315" s="248"/>
      <c r="G315" s="248"/>
      <c r="H315" s="248"/>
      <c r="I315" s="248"/>
      <c r="J315" s="248"/>
      <c r="K315" s="248"/>
      <c r="L315" s="248"/>
      <c r="M315" s="248"/>
    </row>
    <row r="316" spans="1:13" x14ac:dyDescent="0.35">
      <c r="A316" s="224" t="s">
        <v>470</v>
      </c>
      <c r="B316" s="44" t="s">
        <v>471</v>
      </c>
      <c r="C316" s="44" t="s">
        <v>472</v>
      </c>
      <c r="D316" s="122" t="s">
        <v>214</v>
      </c>
      <c r="E316" s="226">
        <v>28867774.739395447</v>
      </c>
      <c r="F316" s="123">
        <v>43647</v>
      </c>
      <c r="G316" s="226">
        <v>35262000</v>
      </c>
      <c r="H316" s="123">
        <v>43710</v>
      </c>
      <c r="I316" s="226">
        <v>24797917.93</v>
      </c>
      <c r="J316" s="123">
        <v>44531</v>
      </c>
      <c r="K316" s="229">
        <f>IF(E316&gt;0,(I316/E316)-1," ")</f>
        <v>-0.14098269943340558</v>
      </c>
      <c r="L316" s="229">
        <f>IF(G316&gt;0,(I316/G316)-1," ")</f>
        <v>-0.29675236997334242</v>
      </c>
      <c r="M316" s="41"/>
    </row>
    <row r="317" spans="1:13" x14ac:dyDescent="0.35">
      <c r="A317" s="224"/>
      <c r="B317" s="28" t="s">
        <v>471</v>
      </c>
      <c r="C317" s="28" t="s">
        <v>473</v>
      </c>
      <c r="D317" s="135" t="s">
        <v>214</v>
      </c>
      <c r="E317" s="227"/>
      <c r="F317" s="136">
        <v>42522</v>
      </c>
      <c r="G317" s="227"/>
      <c r="H317" s="136">
        <v>43191</v>
      </c>
      <c r="I317" s="227"/>
      <c r="J317" s="136">
        <v>43556</v>
      </c>
      <c r="K317" s="230" t="str">
        <f>IF(E317&gt;0,(I317/E317)-1," ")</f>
        <v xml:space="preserve"> </v>
      </c>
      <c r="L317" s="230" t="str">
        <f>IF(G317&gt;0,(I317/G317)-1," ")</f>
        <v xml:space="preserve"> </v>
      </c>
      <c r="M317" s="16"/>
    </row>
    <row r="318" spans="1:13" ht="13" x14ac:dyDescent="0.35">
      <c r="A318" s="224"/>
      <c r="B318" s="60" t="s">
        <v>471</v>
      </c>
      <c r="C318" s="60" t="s">
        <v>474</v>
      </c>
      <c r="D318" s="125" t="s">
        <v>214</v>
      </c>
      <c r="E318" s="228"/>
      <c r="F318" s="126">
        <v>42309</v>
      </c>
      <c r="G318" s="228"/>
      <c r="H318" s="126">
        <v>42309</v>
      </c>
      <c r="I318" s="228"/>
      <c r="J318" s="126">
        <v>43770</v>
      </c>
      <c r="K318" s="231" t="str">
        <f>IF(E318&gt;0,(I318/E318)-1," ")</f>
        <v xml:space="preserve"> </v>
      </c>
      <c r="L318" s="231" t="str">
        <f>IF(G318&gt;0,(I318/G318)-1," ")</f>
        <v xml:space="preserve"> </v>
      </c>
      <c r="M318" s="9"/>
    </row>
    <row r="319" spans="1:13" s="246" customFormat="1" x14ac:dyDescent="0.35">
      <c r="A319" s="244"/>
      <c r="B319" s="245"/>
      <c r="C319" s="245"/>
      <c r="D319" s="245"/>
      <c r="E319" s="245"/>
      <c r="F319" s="245"/>
      <c r="G319" s="245"/>
      <c r="H319" s="245"/>
      <c r="I319" s="245"/>
      <c r="J319" s="245"/>
      <c r="K319" s="245"/>
      <c r="L319" s="245"/>
      <c r="M319" s="245"/>
    </row>
    <row r="320" spans="1:13" ht="112.5" x14ac:dyDescent="0.35">
      <c r="A320" s="116" t="s">
        <v>475</v>
      </c>
      <c r="B320" s="61" t="s">
        <v>476</v>
      </c>
      <c r="C320" s="61" t="s">
        <v>477</v>
      </c>
      <c r="D320" s="118" t="s">
        <v>214</v>
      </c>
      <c r="E320" s="119">
        <v>2384000</v>
      </c>
      <c r="F320" s="120">
        <v>43952</v>
      </c>
      <c r="G320" s="119">
        <v>3266000</v>
      </c>
      <c r="H320" s="120">
        <v>44228</v>
      </c>
      <c r="I320" s="119">
        <v>3545457</v>
      </c>
      <c r="J320" s="120">
        <v>44531</v>
      </c>
      <c r="K320" s="53">
        <f>IF(E320&gt;0,(I320/E320)-1," ")</f>
        <v>0.48718833892617441</v>
      </c>
      <c r="L320" s="53">
        <f>IF(G320&gt;0,(I320/G320)-1," ")</f>
        <v>8.5565523576240032E-2</v>
      </c>
      <c r="M320" s="61" t="s">
        <v>478</v>
      </c>
    </row>
    <row r="321" spans="1:13" s="246" customFormat="1" x14ac:dyDescent="0.35">
      <c r="A321" s="244"/>
      <c r="B321" s="245"/>
      <c r="C321" s="245"/>
      <c r="D321" s="245"/>
      <c r="E321" s="245"/>
      <c r="F321" s="245"/>
      <c r="G321" s="245"/>
      <c r="H321" s="245"/>
      <c r="I321" s="245"/>
      <c r="J321" s="245"/>
      <c r="K321" s="245"/>
      <c r="L321" s="245"/>
      <c r="M321" s="245"/>
    </row>
    <row r="322" spans="1:13" ht="112" customHeight="1" x14ac:dyDescent="0.35">
      <c r="A322" s="50" t="s">
        <v>479</v>
      </c>
      <c r="B322" s="54" t="s">
        <v>480</v>
      </c>
      <c r="C322" s="54" t="s">
        <v>481</v>
      </c>
      <c r="D322" s="73"/>
      <c r="E322" s="119">
        <v>1381434.3278520554</v>
      </c>
      <c r="F322" s="52">
        <v>44470</v>
      </c>
      <c r="G322" s="206">
        <v>1749000</v>
      </c>
      <c r="H322" s="52">
        <v>44621</v>
      </c>
      <c r="I322" s="62">
        <v>1626542.82</v>
      </c>
      <c r="J322" s="52">
        <v>45231</v>
      </c>
      <c r="K322" s="53">
        <f>IF(E322&gt;0,(I322/E322)-1," ")</f>
        <v>0.17743043386583235</v>
      </c>
      <c r="L322" s="53">
        <f>IF(G322&gt;0,(I322/G322)-1," ")</f>
        <v>-7.0015540308747792E-2</v>
      </c>
      <c r="M322" s="61" t="s">
        <v>482</v>
      </c>
    </row>
    <row r="323" spans="1:13" s="222" customFormat="1" x14ac:dyDescent="0.35">
      <c r="A323" s="220"/>
      <c r="B323" s="221"/>
      <c r="C323" s="221"/>
      <c r="D323" s="221"/>
      <c r="E323" s="221"/>
      <c r="F323" s="221"/>
      <c r="G323" s="221"/>
      <c r="H323" s="221"/>
      <c r="I323" s="221"/>
      <c r="J323" s="221"/>
      <c r="K323" s="221"/>
      <c r="L323" s="221"/>
      <c r="M323" s="221"/>
    </row>
    <row r="324" spans="1:13" ht="37.5" x14ac:dyDescent="0.35">
      <c r="A324" s="50" t="s">
        <v>483</v>
      </c>
      <c r="B324" s="54" t="s">
        <v>484</v>
      </c>
      <c r="C324" s="54" t="s">
        <v>485</v>
      </c>
      <c r="D324" s="73"/>
      <c r="E324" s="206">
        <v>4679323.6939147888</v>
      </c>
      <c r="F324" s="52">
        <v>44866</v>
      </c>
      <c r="G324" s="206">
        <v>4679000</v>
      </c>
      <c r="H324" s="52">
        <v>44866</v>
      </c>
      <c r="I324" s="206">
        <v>3673858.0000000009</v>
      </c>
      <c r="J324" s="52">
        <v>45292</v>
      </c>
      <c r="K324" s="53">
        <f>IF(E324&gt;0,(I324/E324)-1," ")</f>
        <v>-0.21487414842070929</v>
      </c>
      <c r="L324" s="53">
        <f>IF(G324&gt;0,(I324/G324)-1," ")</f>
        <v>-0.21481983329771304</v>
      </c>
      <c r="M324" s="54"/>
    </row>
    <row r="325" spans="1:13" s="222" customFormat="1" x14ac:dyDescent="0.35">
      <c r="A325" s="220"/>
      <c r="B325" s="221"/>
      <c r="C325" s="221"/>
      <c r="D325" s="221"/>
      <c r="E325" s="221"/>
      <c r="F325" s="221"/>
      <c r="G325" s="221"/>
      <c r="H325" s="221"/>
      <c r="I325" s="221"/>
      <c r="J325" s="221"/>
      <c r="K325" s="221"/>
      <c r="L325" s="221"/>
      <c r="M325" s="221"/>
    </row>
    <row r="326" spans="1:13" ht="25" x14ac:dyDescent="0.35">
      <c r="A326" s="50" t="s">
        <v>486</v>
      </c>
      <c r="B326" s="54" t="s">
        <v>487</v>
      </c>
      <c r="C326" s="54" t="s">
        <v>488</v>
      </c>
      <c r="D326" s="73"/>
      <c r="E326" s="206">
        <v>5599000</v>
      </c>
      <c r="F326" s="52">
        <v>44531</v>
      </c>
      <c r="G326" s="206">
        <v>6237000</v>
      </c>
      <c r="H326" s="52">
        <v>44593</v>
      </c>
      <c r="I326" s="62">
        <v>5857322.4900000002</v>
      </c>
      <c r="J326" s="52">
        <v>45231</v>
      </c>
      <c r="K326" s="53">
        <f>IF(E326&gt;0,(I326/E326)-1," ")</f>
        <v>4.6137254866940536E-2</v>
      </c>
      <c r="L326" s="53">
        <f>IF(G326&gt;0,(I326/G326)-1," ")</f>
        <v>-6.0875021645021565E-2</v>
      </c>
      <c r="M326" s="54"/>
    </row>
    <row r="327" spans="1:13" s="222" customFormat="1" x14ac:dyDescent="0.35">
      <c r="A327" s="220"/>
      <c r="B327" s="221"/>
      <c r="C327" s="221"/>
      <c r="D327" s="221"/>
      <c r="E327" s="221"/>
      <c r="F327" s="221"/>
      <c r="G327" s="221"/>
      <c r="H327" s="221"/>
      <c r="I327" s="221"/>
      <c r="J327" s="221"/>
      <c r="K327" s="221"/>
      <c r="L327" s="221"/>
      <c r="M327" s="221"/>
    </row>
    <row r="328" spans="1:13" ht="134.5" customHeight="1" x14ac:dyDescent="0.35">
      <c r="A328" s="50" t="s">
        <v>489</v>
      </c>
      <c r="B328" s="51" t="s">
        <v>490</v>
      </c>
      <c r="C328" s="144" t="s">
        <v>491</v>
      </c>
      <c r="D328" s="212">
        <v>10000000</v>
      </c>
      <c r="E328" s="147">
        <v>6315000</v>
      </c>
      <c r="F328" s="146">
        <v>44348</v>
      </c>
      <c r="G328" s="147">
        <v>6315000</v>
      </c>
      <c r="H328" s="146">
        <v>44348</v>
      </c>
      <c r="I328" s="147">
        <v>16657183.77</v>
      </c>
      <c r="J328" s="52">
        <v>45200</v>
      </c>
      <c r="K328" s="53">
        <f>IF(E328&gt;0,(I328/E328)-1," ")</f>
        <v>1.6377171448931116</v>
      </c>
      <c r="L328" s="53">
        <f>IF(G328&gt;0,(I328/G328)-1," ")</f>
        <v>1.6377171448931116</v>
      </c>
      <c r="M328" s="61" t="s">
        <v>492</v>
      </c>
    </row>
    <row r="329" spans="1:13" s="222" customFormat="1" x14ac:dyDescent="0.35">
      <c r="A329" s="220"/>
      <c r="B329" s="221"/>
      <c r="C329" s="221"/>
      <c r="D329" s="221"/>
      <c r="E329" s="221"/>
      <c r="F329" s="221"/>
      <c r="G329" s="221"/>
      <c r="H329" s="221"/>
      <c r="I329" s="221"/>
      <c r="J329" s="221"/>
      <c r="K329" s="221"/>
      <c r="L329" s="221"/>
      <c r="M329" s="221"/>
    </row>
    <row r="330" spans="1:13" ht="25" x14ac:dyDescent="0.35">
      <c r="A330" s="225" t="s">
        <v>493</v>
      </c>
      <c r="B330" s="41" t="s">
        <v>494</v>
      </c>
      <c r="C330" s="41" t="s">
        <v>495</v>
      </c>
      <c r="D330" s="74"/>
      <c r="E330" s="240">
        <v>8559000</v>
      </c>
      <c r="F330" s="40">
        <v>44242</v>
      </c>
      <c r="G330" s="240">
        <v>11740000</v>
      </c>
      <c r="H330" s="40">
        <v>44287</v>
      </c>
      <c r="I330" s="240">
        <v>14656414.619999999</v>
      </c>
      <c r="J330" s="40">
        <v>44956</v>
      </c>
      <c r="K330" s="241">
        <f>IF(E330&gt;0,(I330/E330)-1," ")</f>
        <v>0.71239801612337872</v>
      </c>
      <c r="L330" s="241">
        <f>IF(G330&gt;0,(I330/G330)-1," ")</f>
        <v>0.24841691822827938</v>
      </c>
      <c r="M330" s="239" t="s">
        <v>496</v>
      </c>
    </row>
    <row r="331" spans="1:13" ht="78" customHeight="1" x14ac:dyDescent="0.35">
      <c r="A331" s="225"/>
      <c r="B331" s="31" t="s">
        <v>494</v>
      </c>
      <c r="C331" s="31" t="s">
        <v>497</v>
      </c>
      <c r="D331" s="46"/>
      <c r="E331" s="240"/>
      <c r="F331" s="30">
        <v>44317</v>
      </c>
      <c r="G331" s="240"/>
      <c r="H331" s="30">
        <v>44409</v>
      </c>
      <c r="I331" s="240"/>
      <c r="J331" s="30">
        <v>44927</v>
      </c>
      <c r="K331" s="241" t="str">
        <f>IF(E331&gt;0,(I331/E331)-1," ")</f>
        <v xml:space="preserve"> </v>
      </c>
      <c r="L331" s="241" t="str">
        <f>IF(G331&gt;0,(I331/G331)-1," ")</f>
        <v xml:space="preserve"> </v>
      </c>
      <c r="M331" s="236"/>
    </row>
    <row r="332" spans="1:13" s="222" customFormat="1" x14ac:dyDescent="0.35">
      <c r="A332" s="220"/>
      <c r="B332" s="221"/>
      <c r="C332" s="221"/>
      <c r="D332" s="221"/>
      <c r="E332" s="221"/>
      <c r="F332" s="221"/>
      <c r="G332" s="221"/>
      <c r="H332" s="221"/>
      <c r="I332" s="221"/>
      <c r="J332" s="221"/>
      <c r="K332" s="221"/>
      <c r="L332" s="221"/>
      <c r="M332" s="221"/>
    </row>
    <row r="333" spans="1:13" ht="129.5" customHeight="1" x14ac:dyDescent="0.35">
      <c r="A333" s="50" t="s">
        <v>498</v>
      </c>
      <c r="B333" s="54" t="s">
        <v>499</v>
      </c>
      <c r="C333" s="54" t="s">
        <v>500</v>
      </c>
      <c r="D333" s="207">
        <v>1337000</v>
      </c>
      <c r="E333" s="206">
        <v>818000</v>
      </c>
      <c r="F333" s="52">
        <v>44440</v>
      </c>
      <c r="G333" s="206">
        <v>2286000</v>
      </c>
      <c r="H333" s="52">
        <v>44531</v>
      </c>
      <c r="I333" s="62">
        <v>1580241.49</v>
      </c>
      <c r="J333" s="52">
        <v>44958</v>
      </c>
      <c r="K333" s="53">
        <f>IF(E333&gt;0,(I333/E333)-1," ")</f>
        <v>0.93183556234718834</v>
      </c>
      <c r="L333" s="53">
        <f>IF(G333&gt;0,(I333/G333)-1," ")</f>
        <v>-0.3087307567804024</v>
      </c>
      <c r="M333" s="54" t="s">
        <v>501</v>
      </c>
    </row>
    <row r="334" spans="1:13" s="222" customFormat="1" x14ac:dyDescent="0.35">
      <c r="A334" s="220"/>
      <c r="B334" s="221"/>
      <c r="C334" s="221"/>
      <c r="D334" s="221"/>
      <c r="E334" s="221"/>
      <c r="F334" s="221"/>
      <c r="G334" s="221"/>
      <c r="H334" s="221"/>
      <c r="I334" s="221"/>
      <c r="J334" s="221"/>
      <c r="K334" s="221"/>
      <c r="L334" s="221"/>
      <c r="M334" s="221"/>
    </row>
    <row r="335" spans="1:13" ht="37.5" x14ac:dyDescent="0.35">
      <c r="A335" s="50" t="s">
        <v>502</v>
      </c>
      <c r="B335" s="51" t="s">
        <v>503</v>
      </c>
      <c r="C335" s="144" t="s">
        <v>504</v>
      </c>
      <c r="D335" s="145"/>
      <c r="E335" s="147">
        <v>6321656.8265331239</v>
      </c>
      <c r="F335" s="146">
        <v>44440</v>
      </c>
      <c r="G335" s="147">
        <v>7738000</v>
      </c>
      <c r="H335" s="146">
        <v>44531</v>
      </c>
      <c r="I335" s="147">
        <v>6218125.5199999996</v>
      </c>
      <c r="J335" s="146">
        <v>44925</v>
      </c>
      <c r="K335" s="53">
        <f>IF(E335&gt;0,(I335/E335)-1," ")</f>
        <v>-1.6377242449888252E-2</v>
      </c>
      <c r="L335" s="53">
        <f>IF(G335&gt;0,(I335/G335)-1," ")</f>
        <v>-0.19641696562419231</v>
      </c>
      <c r="M335" s="54"/>
    </row>
    <row r="336" spans="1:13" s="222" customFormat="1" x14ac:dyDescent="0.35">
      <c r="A336" s="220"/>
      <c r="B336" s="221"/>
      <c r="C336" s="221"/>
      <c r="D336" s="221"/>
      <c r="E336" s="221"/>
      <c r="F336" s="221"/>
      <c r="G336" s="221"/>
      <c r="H336" s="221"/>
      <c r="I336" s="221"/>
      <c r="J336" s="221"/>
      <c r="K336" s="221"/>
      <c r="L336" s="221"/>
      <c r="M336" s="221"/>
    </row>
    <row r="337" spans="1:13" ht="25" x14ac:dyDescent="0.35">
      <c r="A337" s="225" t="s">
        <v>505</v>
      </c>
      <c r="B337" s="39" t="s">
        <v>506</v>
      </c>
      <c r="C337" s="138" t="s">
        <v>507</v>
      </c>
      <c r="D337" s="139"/>
      <c r="E337" s="242">
        <v>32867189.558062799</v>
      </c>
      <c r="F337" s="140">
        <v>44392</v>
      </c>
      <c r="G337" s="242">
        <v>30054000</v>
      </c>
      <c r="H337" s="140">
        <v>44440</v>
      </c>
      <c r="I337" s="242">
        <v>25781901.559999999</v>
      </c>
      <c r="J337" s="40">
        <v>45078</v>
      </c>
      <c r="K337" s="229">
        <f>IF(E337&gt;0,(I337/E337)-1," ")</f>
        <v>-0.21557328427932698</v>
      </c>
      <c r="L337" s="229">
        <f>IF(G337&gt;0,(I337/G337)-1," ")</f>
        <v>-0.14214741598456115</v>
      </c>
      <c r="M337" s="41"/>
    </row>
    <row r="338" spans="1:13" ht="25" x14ac:dyDescent="0.35">
      <c r="A338" s="225"/>
      <c r="B338" s="29" t="s">
        <v>506</v>
      </c>
      <c r="C338" s="131" t="s">
        <v>508</v>
      </c>
      <c r="D338" s="132"/>
      <c r="E338" s="243"/>
      <c r="F338" s="133">
        <v>44392</v>
      </c>
      <c r="G338" s="243"/>
      <c r="H338" s="133">
        <v>44562</v>
      </c>
      <c r="I338" s="243"/>
      <c r="J338" s="30">
        <v>45078</v>
      </c>
      <c r="K338" s="231" t="str">
        <f>IF(E338&gt;0,(I338/E338)-1," ")</f>
        <v xml:space="preserve"> </v>
      </c>
      <c r="L338" s="231" t="str">
        <f>IF(G338&gt;0,(I338/G338)-1," ")</f>
        <v xml:space="preserve"> </v>
      </c>
      <c r="M338" s="31"/>
    </row>
    <row r="339" spans="1:13" s="222" customFormat="1" x14ac:dyDescent="0.35">
      <c r="A339" s="220"/>
      <c r="B339" s="221"/>
      <c r="C339" s="221"/>
      <c r="D339" s="221"/>
      <c r="E339" s="221"/>
      <c r="F339" s="221"/>
      <c r="G339" s="221"/>
      <c r="H339" s="221"/>
      <c r="I339" s="221"/>
      <c r="J339" s="221"/>
      <c r="K339" s="221"/>
      <c r="L339" s="221"/>
      <c r="M339" s="221"/>
    </row>
    <row r="340" spans="1:13" ht="122" customHeight="1" x14ac:dyDescent="0.35">
      <c r="A340" s="50" t="s">
        <v>509</v>
      </c>
      <c r="B340" s="51" t="s">
        <v>510</v>
      </c>
      <c r="C340" s="144" t="s">
        <v>511</v>
      </c>
      <c r="D340" s="212">
        <v>11379000</v>
      </c>
      <c r="E340" s="213">
        <v>6125000</v>
      </c>
      <c r="F340" s="146">
        <v>44409</v>
      </c>
      <c r="G340" s="147">
        <v>11379000</v>
      </c>
      <c r="H340" s="146">
        <v>44470</v>
      </c>
      <c r="I340" s="147">
        <v>9342064.7100000009</v>
      </c>
      <c r="J340" s="146">
        <v>44925</v>
      </c>
      <c r="K340" s="148">
        <f>IF(E340&gt;0,(I340/E340)-1," ")</f>
        <v>0.52523505469387777</v>
      </c>
      <c r="L340" s="148">
        <f>IF(G340&gt;0,(I340/G340)-1," ")</f>
        <v>-0.17900828631689947</v>
      </c>
      <c r="M340" s="54" t="s">
        <v>512</v>
      </c>
    </row>
    <row r="341" spans="1:13" s="222" customFormat="1" x14ac:dyDescent="0.35">
      <c r="A341" s="220"/>
      <c r="B341" s="221"/>
      <c r="C341" s="221"/>
      <c r="D341" s="221"/>
      <c r="E341" s="221"/>
      <c r="F341" s="221"/>
      <c r="G341" s="221"/>
      <c r="H341" s="221"/>
      <c r="I341" s="221"/>
      <c r="J341" s="221"/>
      <c r="K341" s="221"/>
      <c r="L341" s="221"/>
      <c r="M341" s="221"/>
    </row>
    <row r="342" spans="1:13" ht="25" x14ac:dyDescent="0.35">
      <c r="A342" s="223" t="s">
        <v>513</v>
      </c>
      <c r="B342" s="185" t="s">
        <v>514</v>
      </c>
      <c r="C342" s="41" t="s">
        <v>515</v>
      </c>
      <c r="D342" s="149"/>
      <c r="E342" s="232">
        <v>6154000</v>
      </c>
      <c r="F342" s="150">
        <v>44562</v>
      </c>
      <c r="G342" s="232">
        <v>12349000</v>
      </c>
      <c r="H342" s="140">
        <v>45292</v>
      </c>
      <c r="I342" s="232">
        <v>11603381.630000001</v>
      </c>
      <c r="J342" s="140">
        <v>45292</v>
      </c>
      <c r="K342" s="229">
        <f>IF(E342&gt;0,(I342/E342)-1," ")</f>
        <v>0.88550237731556725</v>
      </c>
      <c r="L342" s="229">
        <f>IF(G342&gt;0,(I342/G342)-1," ")</f>
        <v>-6.0378846060409663E-2</v>
      </c>
      <c r="M342" s="234" t="s">
        <v>516</v>
      </c>
    </row>
    <row r="343" spans="1:13" x14ac:dyDescent="0.35">
      <c r="A343" s="277"/>
      <c r="B343" s="34" t="s">
        <v>514</v>
      </c>
      <c r="C343" s="16" t="s">
        <v>517</v>
      </c>
      <c r="D343" s="137"/>
      <c r="E343" s="252"/>
      <c r="F343" s="151">
        <v>44317</v>
      </c>
      <c r="G343" s="252"/>
      <c r="H343" s="130">
        <v>44445</v>
      </c>
      <c r="I343" s="252"/>
      <c r="J343" s="130">
        <v>44925</v>
      </c>
      <c r="K343" s="230" t="str">
        <f>IF(E343&gt;0,(I343/E343)-1," ")</f>
        <v xml:space="preserve"> </v>
      </c>
      <c r="L343" s="230" t="str">
        <f>IF(G343&gt;0,(I343/G343)-1," ")</f>
        <v xml:space="preserve"> </v>
      </c>
      <c r="M343" s="235"/>
    </row>
    <row r="344" spans="1:13" ht="92.5" customHeight="1" x14ac:dyDescent="0.35">
      <c r="A344" s="278"/>
      <c r="B344" s="186" t="s">
        <v>514</v>
      </c>
      <c r="C344" s="31" t="s">
        <v>518</v>
      </c>
      <c r="D344" s="152"/>
      <c r="E344" s="233"/>
      <c r="F344" s="153">
        <v>44743</v>
      </c>
      <c r="G344" s="233"/>
      <c r="H344" s="133">
        <v>44805</v>
      </c>
      <c r="I344" s="233"/>
      <c r="J344" s="30">
        <v>45170</v>
      </c>
      <c r="K344" s="231" t="str">
        <f>IF(E344&gt;0,(I344/E344)-1," ")</f>
        <v xml:space="preserve"> </v>
      </c>
      <c r="L344" s="231" t="str">
        <f>IF(G344&gt;0,(I344/G344)-1," ")</f>
        <v xml:space="preserve"> </v>
      </c>
      <c r="M344" s="236"/>
    </row>
    <row r="345" spans="1:13" s="222" customFormat="1" x14ac:dyDescent="0.35">
      <c r="A345" s="220"/>
      <c r="B345" s="221"/>
      <c r="C345" s="221"/>
      <c r="D345" s="221"/>
      <c r="E345" s="221"/>
      <c r="F345" s="221"/>
      <c r="G345" s="221"/>
      <c r="H345" s="221"/>
      <c r="I345" s="221"/>
      <c r="J345" s="221"/>
      <c r="K345" s="221"/>
      <c r="L345" s="221"/>
      <c r="M345" s="221"/>
    </row>
    <row r="346" spans="1:13" ht="75" x14ac:dyDescent="0.35">
      <c r="A346" s="50" t="s">
        <v>519</v>
      </c>
      <c r="B346" s="51" t="s">
        <v>520</v>
      </c>
      <c r="C346" s="144" t="s">
        <v>521</v>
      </c>
      <c r="D346" s="212">
        <v>1470000</v>
      </c>
      <c r="E346" s="213">
        <v>3386000</v>
      </c>
      <c r="F346" s="146">
        <v>44531</v>
      </c>
      <c r="G346" s="147">
        <v>4815000</v>
      </c>
      <c r="H346" s="146">
        <v>44637</v>
      </c>
      <c r="I346" s="147">
        <v>6936045.2400000002</v>
      </c>
      <c r="J346" s="146">
        <v>45261</v>
      </c>
      <c r="K346" s="148">
        <f>IF(E346&gt;0,(I346/E346)-1," ")</f>
        <v>1.048448092144123</v>
      </c>
      <c r="L346" s="148">
        <f>IF(G346&gt;0,(I346/G346)-1," ")</f>
        <v>0.44050783800623061</v>
      </c>
      <c r="M346" s="61" t="s">
        <v>522</v>
      </c>
    </row>
    <row r="347" spans="1:13" s="222" customFormat="1" x14ac:dyDescent="0.35">
      <c r="A347" s="220"/>
      <c r="B347" s="221"/>
      <c r="C347" s="221"/>
      <c r="D347" s="221"/>
      <c r="E347" s="221"/>
      <c r="F347" s="221"/>
      <c r="G347" s="221"/>
      <c r="H347" s="221"/>
      <c r="I347" s="221"/>
      <c r="J347" s="221"/>
      <c r="K347" s="221"/>
      <c r="L347" s="221"/>
      <c r="M347" s="221"/>
    </row>
    <row r="348" spans="1:13" ht="25" x14ac:dyDescent="0.35">
      <c r="A348" s="223" t="s">
        <v>523</v>
      </c>
      <c r="B348" s="41" t="s">
        <v>524</v>
      </c>
      <c r="C348" s="138" t="s">
        <v>525</v>
      </c>
      <c r="D348" s="139"/>
      <c r="E348" s="242">
        <v>13825000</v>
      </c>
      <c r="F348" s="140">
        <v>44774</v>
      </c>
      <c r="G348" s="242">
        <v>18811000</v>
      </c>
      <c r="H348" s="140">
        <v>44774</v>
      </c>
      <c r="I348" s="242">
        <v>16816509.509999998</v>
      </c>
      <c r="J348" s="140">
        <v>45292</v>
      </c>
      <c r="K348" s="229">
        <f>IF(E348&gt;0,(I348/E348)-1," ")</f>
        <v>0.2163840513562385</v>
      </c>
      <c r="L348" s="229">
        <f>IF(G348&gt;0,(I348/G348)-1," ")</f>
        <v>-0.10602788209026648</v>
      </c>
      <c r="M348" s="234" t="s">
        <v>526</v>
      </c>
    </row>
    <row r="349" spans="1:13" ht="108.5" customHeight="1" x14ac:dyDescent="0.35">
      <c r="A349" s="278"/>
      <c r="B349" s="29" t="s">
        <v>524</v>
      </c>
      <c r="C349" s="131" t="s">
        <v>527</v>
      </c>
      <c r="D349" s="132"/>
      <c r="E349" s="243"/>
      <c r="F349" s="133">
        <v>44682</v>
      </c>
      <c r="G349" s="243"/>
      <c r="H349" s="133">
        <v>44805</v>
      </c>
      <c r="I349" s="243"/>
      <c r="J349" s="133">
        <v>45261</v>
      </c>
      <c r="K349" s="231" t="str">
        <f>IF(E349&gt;0,(I349/E349)-1," ")</f>
        <v xml:space="preserve"> </v>
      </c>
      <c r="L349" s="231" t="str">
        <f>IF(G349&gt;0,(I349/G349)-1," ")</f>
        <v xml:space="preserve"> </v>
      </c>
      <c r="M349" s="236"/>
    </row>
    <row r="350" spans="1:13" s="222" customFormat="1" x14ac:dyDescent="0.35">
      <c r="A350" s="220"/>
      <c r="B350" s="221"/>
      <c r="C350" s="221"/>
      <c r="D350" s="221"/>
      <c r="E350" s="221"/>
      <c r="F350" s="221"/>
      <c r="G350" s="221"/>
      <c r="H350" s="221"/>
      <c r="I350" s="221"/>
      <c r="J350" s="221"/>
      <c r="K350" s="221"/>
      <c r="L350" s="221"/>
      <c r="M350" s="221"/>
    </row>
    <row r="351" spans="1:13" x14ac:dyDescent="0.35">
      <c r="A351" s="224" t="s">
        <v>528</v>
      </c>
      <c r="B351" s="121" t="s">
        <v>529</v>
      </c>
      <c r="C351" s="121" t="s">
        <v>530</v>
      </c>
      <c r="D351" s="122" t="s">
        <v>214</v>
      </c>
      <c r="E351" s="226">
        <v>16690000</v>
      </c>
      <c r="F351" s="123">
        <v>43556</v>
      </c>
      <c r="G351" s="226">
        <v>20892000</v>
      </c>
      <c r="H351" s="123">
        <v>43678</v>
      </c>
      <c r="I351" s="226">
        <v>20483306.659999996</v>
      </c>
      <c r="J351" s="123">
        <v>44013</v>
      </c>
      <c r="K351" s="229">
        <f t="shared" ref="K351:K356" si="9">IF(E351&gt;0,(I351/E351)-1," ")</f>
        <v>0.22728020730976617</v>
      </c>
      <c r="L351" s="229">
        <f t="shared" ref="L351:L356" si="10">IF(G351&gt;0,(I351/G351)-1," ")</f>
        <v>-1.9562193183993992E-2</v>
      </c>
      <c r="M351" s="234" t="s">
        <v>531</v>
      </c>
    </row>
    <row r="352" spans="1:13" x14ac:dyDescent="0.35">
      <c r="A352" s="224"/>
      <c r="B352" s="134" t="s">
        <v>529</v>
      </c>
      <c r="C352" s="134" t="s">
        <v>532</v>
      </c>
      <c r="D352" s="135" t="s">
        <v>214</v>
      </c>
      <c r="E352" s="227"/>
      <c r="F352" s="136">
        <v>43556</v>
      </c>
      <c r="G352" s="227"/>
      <c r="H352" s="136">
        <v>43739</v>
      </c>
      <c r="I352" s="227"/>
      <c r="J352" s="136">
        <v>43952</v>
      </c>
      <c r="K352" s="230" t="str">
        <f t="shared" si="9"/>
        <v xml:space="preserve"> </v>
      </c>
      <c r="L352" s="230" t="str">
        <f t="shared" si="10"/>
        <v xml:space="preserve"> </v>
      </c>
      <c r="M352" s="235"/>
    </row>
    <row r="353" spans="1:13" ht="25" x14ac:dyDescent="0.35">
      <c r="A353" s="224"/>
      <c r="B353" s="13" t="s">
        <v>529</v>
      </c>
      <c r="C353" s="13" t="s">
        <v>533</v>
      </c>
      <c r="D353" s="15"/>
      <c r="E353" s="227"/>
      <c r="F353" s="14">
        <v>44287</v>
      </c>
      <c r="G353" s="227"/>
      <c r="H353" s="14">
        <v>44440</v>
      </c>
      <c r="I353" s="227"/>
      <c r="J353" s="14">
        <v>44896</v>
      </c>
      <c r="K353" s="230" t="str">
        <f t="shared" si="9"/>
        <v xml:space="preserve"> </v>
      </c>
      <c r="L353" s="230" t="str">
        <f t="shared" si="10"/>
        <v xml:space="preserve"> </v>
      </c>
      <c r="M353" s="235"/>
    </row>
    <row r="354" spans="1:13" ht="25" x14ac:dyDescent="0.35">
      <c r="A354" s="224"/>
      <c r="B354" s="13" t="s">
        <v>529</v>
      </c>
      <c r="C354" s="13" t="s">
        <v>534</v>
      </c>
      <c r="D354" s="15"/>
      <c r="E354" s="227"/>
      <c r="F354" s="14">
        <v>44470</v>
      </c>
      <c r="G354" s="227"/>
      <c r="H354" s="14">
        <v>44531</v>
      </c>
      <c r="I354" s="227"/>
      <c r="J354" s="14">
        <v>45078</v>
      </c>
      <c r="K354" s="230" t="str">
        <f t="shared" si="9"/>
        <v xml:space="preserve"> </v>
      </c>
      <c r="L354" s="230" t="str">
        <f t="shared" si="10"/>
        <v xml:space="preserve"> </v>
      </c>
      <c r="M354" s="235"/>
    </row>
    <row r="355" spans="1:13" ht="25" x14ac:dyDescent="0.35">
      <c r="A355" s="224"/>
      <c r="B355" s="13" t="s">
        <v>529</v>
      </c>
      <c r="C355" s="13" t="s">
        <v>535</v>
      </c>
      <c r="D355" s="15"/>
      <c r="E355" s="227"/>
      <c r="F355" s="14">
        <v>44470</v>
      </c>
      <c r="G355" s="227"/>
      <c r="H355" s="14">
        <v>44531</v>
      </c>
      <c r="I355" s="227"/>
      <c r="J355" s="14">
        <v>45078</v>
      </c>
      <c r="K355" s="230" t="str">
        <f t="shared" si="9"/>
        <v xml:space="preserve"> </v>
      </c>
      <c r="L355" s="230" t="str">
        <f t="shared" si="10"/>
        <v xml:space="preserve"> </v>
      </c>
      <c r="M355" s="235"/>
    </row>
    <row r="356" spans="1:13" ht="25" x14ac:dyDescent="0.35">
      <c r="A356" s="224"/>
      <c r="B356" s="29" t="s">
        <v>529</v>
      </c>
      <c r="C356" s="29" t="s">
        <v>536</v>
      </c>
      <c r="D356" s="46"/>
      <c r="E356" s="228"/>
      <c r="F356" s="30">
        <v>44470</v>
      </c>
      <c r="G356" s="228"/>
      <c r="H356" s="30">
        <v>44562</v>
      </c>
      <c r="I356" s="228"/>
      <c r="J356" s="30">
        <v>45078</v>
      </c>
      <c r="K356" s="231" t="str">
        <f t="shared" si="9"/>
        <v xml:space="preserve"> </v>
      </c>
      <c r="L356" s="231" t="str">
        <f t="shared" si="10"/>
        <v xml:space="preserve"> </v>
      </c>
      <c r="M356" s="236"/>
    </row>
    <row r="357" spans="1:13" s="246" customFormat="1" x14ac:dyDescent="0.35">
      <c r="A357" s="244"/>
      <c r="B357" s="245"/>
      <c r="C357" s="245"/>
      <c r="D357" s="245"/>
      <c r="E357" s="245"/>
      <c r="F357" s="245"/>
      <c r="G357" s="245"/>
      <c r="H357" s="245"/>
      <c r="I357" s="245"/>
      <c r="J357" s="245"/>
      <c r="K357" s="245"/>
      <c r="L357" s="245"/>
      <c r="M357" s="245"/>
    </row>
    <row r="358" spans="1:13" ht="25" x14ac:dyDescent="0.35">
      <c r="A358" s="225" t="s">
        <v>537</v>
      </c>
      <c r="B358" s="39" t="s">
        <v>538</v>
      </c>
      <c r="C358" s="39" t="s">
        <v>539</v>
      </c>
      <c r="D358" s="74"/>
      <c r="E358" s="232">
        <v>25061000</v>
      </c>
      <c r="F358" s="40">
        <v>44501</v>
      </c>
      <c r="G358" s="232">
        <v>48342000</v>
      </c>
      <c r="H358" s="40">
        <v>44621</v>
      </c>
      <c r="I358" s="232">
        <v>36396321.57</v>
      </c>
      <c r="J358" s="140">
        <v>45261</v>
      </c>
      <c r="K358" s="229">
        <f>IF(E358&gt;0,(I358/E358)-1," ")</f>
        <v>0.45230922828298947</v>
      </c>
      <c r="L358" s="229">
        <f>IF(G358&gt;0,(I358/G358)-1," ")</f>
        <v>-0.24710765855777583</v>
      </c>
      <c r="M358" s="234" t="s">
        <v>540</v>
      </c>
    </row>
    <row r="359" spans="1:13" ht="99.5" customHeight="1" x14ac:dyDescent="0.35">
      <c r="A359" s="225"/>
      <c r="B359" s="29" t="s">
        <v>538</v>
      </c>
      <c r="C359" s="29" t="s">
        <v>541</v>
      </c>
      <c r="D359" s="46"/>
      <c r="E359" s="233"/>
      <c r="F359" s="30">
        <v>44378</v>
      </c>
      <c r="G359" s="233"/>
      <c r="H359" s="30">
        <v>44445</v>
      </c>
      <c r="I359" s="233"/>
      <c r="J359" s="30">
        <v>45170</v>
      </c>
      <c r="K359" s="231" t="str">
        <f>IF(E359&gt;0,(I359/E359)-1," ")</f>
        <v xml:space="preserve"> </v>
      </c>
      <c r="L359" s="231" t="str">
        <f>IF(G359&gt;0,(I359/G359)-1," ")</f>
        <v xml:space="preserve"> </v>
      </c>
      <c r="M359" s="236"/>
    </row>
    <row r="360" spans="1:13" s="222" customFormat="1" x14ac:dyDescent="0.35">
      <c r="A360" s="220"/>
      <c r="B360" s="221"/>
      <c r="C360" s="221"/>
      <c r="D360" s="221"/>
      <c r="E360" s="221"/>
      <c r="F360" s="221"/>
      <c r="G360" s="221"/>
      <c r="H360" s="221"/>
      <c r="I360" s="221"/>
      <c r="J360" s="221"/>
      <c r="K360" s="221"/>
      <c r="L360" s="221"/>
      <c r="M360" s="221"/>
    </row>
    <row r="361" spans="1:13" ht="123.5" customHeight="1" x14ac:dyDescent="0.35">
      <c r="A361" s="50" t="s">
        <v>542</v>
      </c>
      <c r="B361" s="51" t="s">
        <v>543</v>
      </c>
      <c r="C361" s="51" t="s">
        <v>544</v>
      </c>
      <c r="D361" s="83">
        <v>2300000</v>
      </c>
      <c r="E361" s="214">
        <v>2438000</v>
      </c>
      <c r="F361" s="52">
        <v>44228</v>
      </c>
      <c r="G361" s="214">
        <v>7420000</v>
      </c>
      <c r="H361" s="52">
        <v>44287</v>
      </c>
      <c r="I361" s="62">
        <v>4518717</v>
      </c>
      <c r="J361" s="52">
        <v>44896</v>
      </c>
      <c r="K361" s="53">
        <f>IF(E361&gt;0,(I361/E361)-1," ")</f>
        <v>0.85345242001640687</v>
      </c>
      <c r="L361" s="53">
        <f>IF(G361&gt;0,(I361/G361)-1," ")</f>
        <v>-0.3910084905660377</v>
      </c>
      <c r="M361" s="54" t="s">
        <v>545</v>
      </c>
    </row>
    <row r="362" spans="1:13" s="222" customFormat="1" x14ac:dyDescent="0.35">
      <c r="A362" s="220"/>
      <c r="B362" s="221"/>
      <c r="C362" s="221"/>
      <c r="D362" s="221"/>
      <c r="E362" s="221"/>
      <c r="F362" s="221"/>
      <c r="G362" s="221"/>
      <c r="H362" s="221"/>
      <c r="I362" s="221"/>
      <c r="J362" s="221"/>
      <c r="K362" s="221"/>
      <c r="L362" s="221"/>
      <c r="M362" s="221"/>
    </row>
    <row r="363" spans="1:13" ht="37.5" x14ac:dyDescent="0.35">
      <c r="A363" s="50" t="s">
        <v>546</v>
      </c>
      <c r="B363" s="51" t="s">
        <v>547</v>
      </c>
      <c r="C363" s="51" t="s">
        <v>548</v>
      </c>
      <c r="D363" s="83">
        <v>7730000</v>
      </c>
      <c r="E363" s="214">
        <v>7210069.9594041714</v>
      </c>
      <c r="F363" s="52">
        <v>44743</v>
      </c>
      <c r="G363" s="214">
        <v>8144000</v>
      </c>
      <c r="H363" s="52">
        <v>44835</v>
      </c>
      <c r="I363" s="206">
        <f>(2666412.31+3027541.03)*0+6200169</f>
        <v>6200169</v>
      </c>
      <c r="J363" s="146">
        <v>45261</v>
      </c>
      <c r="K363" s="53">
        <f>IF(E363&gt;0,(I363/E363)-1," ")</f>
        <v>-0.14006812209733788</v>
      </c>
      <c r="L363" s="53">
        <f>IF(G363&gt;0,(I363/G363)-1," ")</f>
        <v>-0.23868258840864442</v>
      </c>
      <c r="M363" s="54"/>
    </row>
    <row r="364" spans="1:13" s="222" customFormat="1" x14ac:dyDescent="0.35">
      <c r="A364" s="220"/>
      <c r="B364" s="221"/>
      <c r="C364" s="221"/>
      <c r="D364" s="221"/>
      <c r="E364" s="221"/>
      <c r="F364" s="221"/>
      <c r="G364" s="221"/>
      <c r="H364" s="221"/>
      <c r="I364" s="221"/>
      <c r="J364" s="221"/>
      <c r="K364" s="221"/>
      <c r="L364" s="221"/>
      <c r="M364" s="221"/>
    </row>
    <row r="365" spans="1:13" ht="106.5" customHeight="1" x14ac:dyDescent="0.35">
      <c r="A365" s="50" t="s">
        <v>549</v>
      </c>
      <c r="B365" s="51" t="s">
        <v>550</v>
      </c>
      <c r="C365" s="51" t="s">
        <v>551</v>
      </c>
      <c r="D365" s="83">
        <v>4190000</v>
      </c>
      <c r="E365" s="215">
        <v>6017000</v>
      </c>
      <c r="F365" s="52">
        <v>44743</v>
      </c>
      <c r="G365" s="206">
        <v>9563000</v>
      </c>
      <c r="H365" s="52">
        <v>44927</v>
      </c>
      <c r="I365" s="62">
        <f>(1390561.64+1719260.04+2682044.09+1004137.7)*0+15026197</f>
        <v>15026197</v>
      </c>
      <c r="J365" s="146">
        <v>45261</v>
      </c>
      <c r="K365" s="53">
        <f>IF(E365&gt;0,(I365/E365)-1," ")</f>
        <v>1.4972905102210405</v>
      </c>
      <c r="L365" s="53">
        <f>IF(G365&gt;0,(I365/G365)-1," ")</f>
        <v>0.57128484785109279</v>
      </c>
      <c r="M365" s="54" t="s">
        <v>552</v>
      </c>
    </row>
    <row r="366" spans="1:13" s="222" customFormat="1" x14ac:dyDescent="0.35">
      <c r="A366" s="220"/>
      <c r="B366" s="221"/>
      <c r="C366" s="221"/>
      <c r="D366" s="221"/>
      <c r="E366" s="221"/>
      <c r="F366" s="221"/>
      <c r="G366" s="221"/>
      <c r="H366" s="221"/>
      <c r="I366" s="221"/>
      <c r="J366" s="221"/>
      <c r="K366" s="221"/>
      <c r="L366" s="221"/>
      <c r="M366" s="221"/>
    </row>
    <row r="367" spans="1:13" ht="86.5" customHeight="1" x14ac:dyDescent="0.35">
      <c r="A367" s="50" t="s">
        <v>553</v>
      </c>
      <c r="B367" s="51" t="s">
        <v>554</v>
      </c>
      <c r="C367" s="51" t="s">
        <v>555</v>
      </c>
      <c r="D367" s="83">
        <v>11057000</v>
      </c>
      <c r="E367" s="214">
        <v>4720000</v>
      </c>
      <c r="F367" s="52">
        <v>44317</v>
      </c>
      <c r="G367" s="214">
        <v>4844000</v>
      </c>
      <c r="H367" s="52">
        <v>44378</v>
      </c>
      <c r="I367" s="214">
        <v>6361350.9100000001</v>
      </c>
      <c r="J367" s="146">
        <v>45231</v>
      </c>
      <c r="K367" s="53">
        <f>IF(E367&gt;0,(I367/E367)-1," ")</f>
        <v>0.3477438368644068</v>
      </c>
      <c r="L367" s="53">
        <f>IF(G367&gt;0,(I367/G367)-1," ")</f>
        <v>0.31324337530966151</v>
      </c>
      <c r="M367" s="61" t="s">
        <v>556</v>
      </c>
    </row>
    <row r="368" spans="1:13" s="222" customFormat="1" x14ac:dyDescent="0.35">
      <c r="A368" s="220"/>
      <c r="B368" s="221"/>
      <c r="C368" s="221"/>
      <c r="D368" s="221"/>
      <c r="E368" s="221"/>
      <c r="F368" s="221"/>
      <c r="G368" s="221"/>
      <c r="H368" s="221"/>
      <c r="I368" s="221"/>
      <c r="J368" s="221"/>
      <c r="K368" s="221"/>
      <c r="L368" s="221"/>
      <c r="M368" s="221"/>
    </row>
    <row r="369" spans="1:13" ht="131.5" customHeight="1" x14ac:dyDescent="0.35">
      <c r="A369" s="50" t="s">
        <v>557</v>
      </c>
      <c r="B369" s="183" t="s">
        <v>558</v>
      </c>
      <c r="C369" s="51" t="s">
        <v>559</v>
      </c>
      <c r="D369" s="154"/>
      <c r="E369" s="215">
        <v>1809000</v>
      </c>
      <c r="F369" s="52">
        <v>44044</v>
      </c>
      <c r="G369" s="206">
        <v>5003000</v>
      </c>
      <c r="H369" s="52">
        <v>44197</v>
      </c>
      <c r="I369" s="62">
        <v>4799917.7200000007</v>
      </c>
      <c r="J369" s="52">
        <v>44896</v>
      </c>
      <c r="K369" s="53">
        <f>IF(E369&gt;0,(I369/E369)-1," ")</f>
        <v>1.653354184632394</v>
      </c>
      <c r="L369" s="53">
        <f>IF(G369&gt;0,(I369/G369)-1," ")</f>
        <v>-4.0592100739556103E-2</v>
      </c>
      <c r="M369" s="54" t="s">
        <v>560</v>
      </c>
    </row>
    <row r="370" spans="1:13" s="222" customFormat="1" x14ac:dyDescent="0.35">
      <c r="A370" s="220"/>
      <c r="B370" s="221"/>
      <c r="C370" s="221"/>
      <c r="D370" s="221"/>
      <c r="E370" s="221"/>
      <c r="F370" s="221"/>
      <c r="G370" s="221"/>
      <c r="H370" s="221"/>
      <c r="I370" s="221"/>
      <c r="J370" s="221"/>
      <c r="K370" s="221"/>
      <c r="L370" s="221"/>
      <c r="M370" s="221"/>
    </row>
    <row r="371" spans="1:13" ht="62.5" x14ac:dyDescent="0.35">
      <c r="A371" s="223" t="s">
        <v>561</v>
      </c>
      <c r="B371" s="187" t="s">
        <v>562</v>
      </c>
      <c r="C371" s="39" t="s">
        <v>563</v>
      </c>
      <c r="D371" s="149"/>
      <c r="E371" s="237">
        <v>2167246.5453463201</v>
      </c>
      <c r="F371" s="40">
        <v>43983</v>
      </c>
      <c r="G371" s="237">
        <v>3346246.5453463201</v>
      </c>
      <c r="H371" s="40">
        <v>44075</v>
      </c>
      <c r="I371" s="237">
        <v>3326975.56</v>
      </c>
      <c r="J371" s="40">
        <v>44835</v>
      </c>
      <c r="K371" s="229">
        <f>IF(E371&gt;0,(I371/E371)-1," ")</f>
        <v>0.5351163286631786</v>
      </c>
      <c r="L371" s="229">
        <f>IF(G371&gt;0,(I371/G371)-1," ")</f>
        <v>-5.7589855036594972E-3</v>
      </c>
      <c r="M371" s="234" t="s">
        <v>564</v>
      </c>
    </row>
    <row r="372" spans="1:13" ht="61" customHeight="1" x14ac:dyDescent="0.35">
      <c r="A372" s="223"/>
      <c r="B372" s="188" t="s">
        <v>565</v>
      </c>
      <c r="C372" s="29" t="s">
        <v>566</v>
      </c>
      <c r="D372" s="152"/>
      <c r="E372" s="238"/>
      <c r="F372" s="155" t="s">
        <v>24</v>
      </c>
      <c r="G372" s="238"/>
      <c r="H372" s="155" t="s">
        <v>24</v>
      </c>
      <c r="I372" s="238"/>
      <c r="J372" s="155" t="s">
        <v>24</v>
      </c>
      <c r="K372" s="231" t="str">
        <f>IF(E372&gt;0,(I372/E372)-1," ")</f>
        <v xml:space="preserve"> </v>
      </c>
      <c r="L372" s="231" t="str">
        <f>IF(G372&gt;0,(I372/G372)-1," ")</f>
        <v xml:space="preserve"> </v>
      </c>
      <c r="M372" s="236"/>
    </row>
    <row r="373" spans="1:13" s="222" customFormat="1" x14ac:dyDescent="0.35">
      <c r="A373" s="220"/>
      <c r="B373" s="221"/>
      <c r="C373" s="221"/>
      <c r="D373" s="221"/>
      <c r="E373" s="221"/>
      <c r="F373" s="221"/>
      <c r="G373" s="221"/>
      <c r="H373" s="221"/>
      <c r="I373" s="221"/>
      <c r="J373" s="221"/>
      <c r="K373" s="221"/>
      <c r="L373" s="221"/>
      <c r="M373" s="221"/>
    </row>
    <row r="374" spans="1:13" ht="114.5" customHeight="1" x14ac:dyDescent="0.35">
      <c r="A374" s="50" t="s">
        <v>567</v>
      </c>
      <c r="B374" s="183" t="s">
        <v>568</v>
      </c>
      <c r="C374" s="51" t="s">
        <v>569</v>
      </c>
      <c r="D374" s="154"/>
      <c r="E374" s="215">
        <v>1379022.6888176601</v>
      </c>
      <c r="F374" s="52">
        <v>44743</v>
      </c>
      <c r="G374" s="206">
        <v>4809000</v>
      </c>
      <c r="H374" s="52">
        <v>44835</v>
      </c>
      <c r="I374" s="62">
        <v>3648679.4800000004</v>
      </c>
      <c r="J374" s="146">
        <v>45261</v>
      </c>
      <c r="K374" s="53">
        <f>IF(E374&gt;0,(I374/E374)-1," ")</f>
        <v>1.6458444154593916</v>
      </c>
      <c r="L374" s="53">
        <f>IF(G374&gt;0,(I374/G374)-1," ")</f>
        <v>-0.24128103971719683</v>
      </c>
      <c r="M374" s="54" t="s">
        <v>570</v>
      </c>
    </row>
    <row r="375" spans="1:13" s="222" customFormat="1" x14ac:dyDescent="0.35">
      <c r="A375" s="220"/>
      <c r="B375" s="221"/>
      <c r="C375" s="221"/>
      <c r="D375" s="221"/>
      <c r="E375" s="221"/>
      <c r="F375" s="221"/>
      <c r="G375" s="221"/>
      <c r="H375" s="221"/>
      <c r="I375" s="221"/>
      <c r="J375" s="221"/>
      <c r="K375" s="221"/>
      <c r="L375" s="221"/>
      <c r="M375" s="221"/>
    </row>
    <row r="376" spans="1:13" ht="148" customHeight="1" x14ac:dyDescent="0.35">
      <c r="A376" s="50" t="s">
        <v>571</v>
      </c>
      <c r="B376" s="183" t="s">
        <v>572</v>
      </c>
      <c r="C376" s="51" t="s">
        <v>573</v>
      </c>
      <c r="D376" s="154"/>
      <c r="E376" s="215">
        <v>4573000</v>
      </c>
      <c r="F376" s="52">
        <v>44774</v>
      </c>
      <c r="G376" s="206">
        <v>5956000</v>
      </c>
      <c r="H376" s="52">
        <v>44835</v>
      </c>
      <c r="I376" s="62">
        <v>8778580.3399999999</v>
      </c>
      <c r="J376" s="146">
        <v>45261</v>
      </c>
      <c r="K376" s="53">
        <f>IF(E376&gt;0,(I376/E376)-1," ")</f>
        <v>0.91965456811720969</v>
      </c>
      <c r="L376" s="53">
        <f>IF(G376&gt;0,(I376/G376)-1," ")</f>
        <v>0.47390536265950289</v>
      </c>
      <c r="M376" s="156" t="s">
        <v>574</v>
      </c>
    </row>
    <row r="377" spans="1:13" s="222" customFormat="1" x14ac:dyDescent="0.35">
      <c r="A377" s="220"/>
      <c r="B377" s="221"/>
      <c r="C377" s="221"/>
      <c r="D377" s="221"/>
      <c r="E377" s="221"/>
      <c r="F377" s="221"/>
      <c r="G377" s="221"/>
      <c r="H377" s="221"/>
      <c r="I377" s="221"/>
      <c r="J377" s="221"/>
      <c r="K377" s="221"/>
      <c r="L377" s="221"/>
      <c r="M377" s="221"/>
    </row>
    <row r="378" spans="1:13" ht="25" x14ac:dyDescent="0.35">
      <c r="A378" s="50" t="s">
        <v>575</v>
      </c>
      <c r="B378" s="183" t="s">
        <v>576</v>
      </c>
      <c r="C378" s="51" t="s">
        <v>577</v>
      </c>
      <c r="D378" s="154"/>
      <c r="E378" s="215">
        <v>4514000</v>
      </c>
      <c r="F378" s="52">
        <v>43831</v>
      </c>
      <c r="G378" s="206">
        <v>4761000</v>
      </c>
      <c r="H378" s="52">
        <v>43891</v>
      </c>
      <c r="I378" s="62">
        <v>3035540.22</v>
      </c>
      <c r="J378" s="146">
        <v>45261</v>
      </c>
      <c r="K378" s="53">
        <f>IF(E378&gt;0,(I378/E378)-1," ")</f>
        <v>-0.32752764288879044</v>
      </c>
      <c r="L378" s="53">
        <f>IF(G378&gt;0,(I378/G378)-1," ")</f>
        <v>-0.36241541272841837</v>
      </c>
      <c r="M378" s="54"/>
    </row>
    <row r="379" spans="1:13" s="222" customFormat="1" x14ac:dyDescent="0.35">
      <c r="A379" s="220"/>
      <c r="B379" s="221"/>
      <c r="C379" s="221"/>
      <c r="D379" s="221"/>
      <c r="E379" s="221"/>
      <c r="F379" s="221"/>
      <c r="G379" s="221"/>
      <c r="H379" s="221"/>
      <c r="I379" s="221"/>
      <c r="J379" s="221"/>
      <c r="K379" s="221"/>
      <c r="L379" s="221"/>
      <c r="M379" s="221"/>
    </row>
    <row r="380" spans="1:13" ht="37.5" x14ac:dyDescent="0.35">
      <c r="A380" s="50" t="s">
        <v>578</v>
      </c>
      <c r="B380" s="183" t="s">
        <v>579</v>
      </c>
      <c r="C380" s="51" t="s">
        <v>580</v>
      </c>
      <c r="D380" s="154"/>
      <c r="E380" s="215">
        <v>2895741.7334824177</v>
      </c>
      <c r="F380" s="52">
        <v>44866</v>
      </c>
      <c r="G380" s="206">
        <v>2856000</v>
      </c>
      <c r="H380" s="52">
        <v>44866</v>
      </c>
      <c r="I380" s="206">
        <v>2060406</v>
      </c>
      <c r="J380" s="146">
        <v>45261</v>
      </c>
      <c r="K380" s="53">
        <f>IF(E380&gt;0,(I380/E380)-1," ")</f>
        <v>-0.2884703852638969</v>
      </c>
      <c r="L380" s="53">
        <f>IF(G380&gt;0,(I380/G380)-1," ")</f>
        <v>-0.27856932773109244</v>
      </c>
      <c r="M380" s="54"/>
    </row>
    <row r="381" spans="1:13" s="222" customFormat="1" x14ac:dyDescent="0.35">
      <c r="A381" s="220"/>
      <c r="B381" s="221"/>
      <c r="C381" s="221"/>
      <c r="D381" s="221"/>
      <c r="E381" s="221"/>
      <c r="F381" s="221"/>
      <c r="G381" s="221"/>
      <c r="H381" s="221"/>
      <c r="I381" s="221"/>
      <c r="J381" s="221"/>
      <c r="K381" s="221"/>
      <c r="L381" s="221"/>
      <c r="M381" s="221"/>
    </row>
    <row r="382" spans="1:13" ht="37.5" x14ac:dyDescent="0.35">
      <c r="A382" s="50" t="s">
        <v>581</v>
      </c>
      <c r="B382" s="183" t="s">
        <v>582</v>
      </c>
      <c r="C382" s="157" t="s">
        <v>583</v>
      </c>
      <c r="D382" s="154"/>
      <c r="E382" s="215">
        <v>203465</v>
      </c>
      <c r="F382" s="52"/>
      <c r="G382" s="206">
        <v>457196.15499387949</v>
      </c>
      <c r="H382" s="52"/>
      <c r="I382" s="62">
        <v>143265</v>
      </c>
      <c r="J382" s="52"/>
      <c r="K382" s="53">
        <f>IF(E382&gt;0,(I382/E382)-1," ")</f>
        <v>-0.29587398324036074</v>
      </c>
      <c r="L382" s="53">
        <f>IF(G382&gt;0,(I382/G382)-1," ")</f>
        <v>-0.68664434633769411</v>
      </c>
      <c r="M382" s="54"/>
    </row>
    <row r="383" spans="1:13" s="222" customFormat="1" x14ac:dyDescent="0.35">
      <c r="A383" s="220"/>
      <c r="B383" s="221"/>
      <c r="C383" s="221"/>
      <c r="D383" s="221"/>
      <c r="E383" s="221"/>
      <c r="F383" s="221"/>
      <c r="G383" s="221"/>
      <c r="H383" s="221"/>
      <c r="I383" s="221"/>
      <c r="J383" s="221"/>
      <c r="K383" s="221"/>
      <c r="L383" s="221"/>
      <c r="M383" s="221"/>
    </row>
    <row r="384" spans="1:13" ht="37.5" x14ac:dyDescent="0.35">
      <c r="A384" s="50" t="s">
        <v>584</v>
      </c>
      <c r="B384" s="51" t="s">
        <v>585</v>
      </c>
      <c r="C384" s="158" t="s">
        <v>586</v>
      </c>
      <c r="D384" s="154"/>
      <c r="E384" s="215">
        <v>305199.48784328025</v>
      </c>
      <c r="F384" s="52"/>
      <c r="G384" s="215">
        <v>305199.48784328025</v>
      </c>
      <c r="H384" s="52"/>
      <c r="I384" s="62">
        <v>101255.52000000002</v>
      </c>
      <c r="J384" s="52"/>
      <c r="K384" s="53">
        <f>IF(E384&gt;0,(I384/E384)-1," ")</f>
        <v>-0.66823168441227965</v>
      </c>
      <c r="L384" s="53">
        <f>IF(G384&gt;0,(I384/G384)-1," ")</f>
        <v>-0.66823168441227965</v>
      </c>
      <c r="M384" s="54"/>
    </row>
    <row r="385" spans="1:13" s="222" customFormat="1" x14ac:dyDescent="0.35">
      <c r="A385" s="220"/>
      <c r="B385" s="221"/>
      <c r="C385" s="221"/>
      <c r="D385" s="221"/>
      <c r="E385" s="221"/>
      <c r="F385" s="221"/>
      <c r="G385" s="221"/>
      <c r="H385" s="221"/>
      <c r="I385" s="221"/>
      <c r="J385" s="221"/>
      <c r="K385" s="221"/>
      <c r="L385" s="221"/>
      <c r="M385" s="221"/>
    </row>
    <row r="386" spans="1:13" ht="37.5" x14ac:dyDescent="0.35">
      <c r="A386" s="50" t="s">
        <v>587</v>
      </c>
      <c r="B386" s="183" t="s">
        <v>588</v>
      </c>
      <c r="C386" s="51" t="s">
        <v>589</v>
      </c>
      <c r="E386" s="215">
        <v>327686.2279052175</v>
      </c>
      <c r="F386" s="52"/>
      <c r="G386" s="215">
        <v>327686.2279052175</v>
      </c>
      <c r="H386" s="52"/>
      <c r="I386" s="62">
        <v>346715.43000000011</v>
      </c>
      <c r="J386" s="52"/>
      <c r="K386" s="53">
        <f>IF(E386&gt;0,(I386/E386)-1," ")</f>
        <v>5.807141244973768E-2</v>
      </c>
      <c r="L386" s="53">
        <f>IF(G386&gt;0,(I386/G386)-1," ")</f>
        <v>5.807141244973768E-2</v>
      </c>
      <c r="M386" s="54"/>
    </row>
    <row r="387" spans="1:13" s="222" customFormat="1" x14ac:dyDescent="0.35">
      <c r="A387" s="220"/>
      <c r="B387" s="221"/>
      <c r="C387" s="221"/>
      <c r="D387" s="221"/>
      <c r="E387" s="221"/>
      <c r="F387" s="221"/>
      <c r="G387" s="221"/>
      <c r="H387" s="221"/>
      <c r="I387" s="221"/>
      <c r="J387" s="221"/>
      <c r="K387" s="221"/>
      <c r="L387" s="221"/>
      <c r="M387" s="221"/>
    </row>
    <row r="388" spans="1:13" ht="37.5" x14ac:dyDescent="0.35">
      <c r="A388" s="50" t="s">
        <v>590</v>
      </c>
      <c r="B388" s="183" t="s">
        <v>591</v>
      </c>
      <c r="C388" s="51" t="s">
        <v>592</v>
      </c>
      <c r="E388" s="215">
        <v>461723</v>
      </c>
      <c r="F388" s="52" t="s">
        <v>24</v>
      </c>
      <c r="G388" s="215">
        <v>461723</v>
      </c>
      <c r="H388" s="52" t="s">
        <v>24</v>
      </c>
      <c r="I388" s="62">
        <v>224542</v>
      </c>
      <c r="J388" s="52" t="s">
        <v>24</v>
      </c>
      <c r="K388" s="53">
        <f>IF(E388&gt;0,(I388/E388)-1," ")</f>
        <v>-0.5136867775701015</v>
      </c>
      <c r="L388" s="53">
        <f>IF(G388&gt;0,(I388/G388)-1," ")</f>
        <v>-0.5136867775701015</v>
      </c>
      <c r="M388" s="54"/>
    </row>
    <row r="389" spans="1:13" s="222" customFormat="1" x14ac:dyDescent="0.35">
      <c r="A389" s="220"/>
      <c r="B389" s="221"/>
      <c r="C389" s="221"/>
      <c r="D389" s="221"/>
      <c r="E389" s="221"/>
      <c r="F389" s="221"/>
      <c r="G389" s="221"/>
      <c r="H389" s="221"/>
      <c r="I389" s="221"/>
      <c r="J389" s="221"/>
      <c r="K389" s="221"/>
      <c r="L389" s="221"/>
      <c r="M389" s="221"/>
    </row>
    <row r="390" spans="1:13" ht="37.5" x14ac:dyDescent="0.35">
      <c r="A390" s="50" t="s">
        <v>593</v>
      </c>
      <c r="B390" s="183" t="s">
        <v>594</v>
      </c>
      <c r="C390" s="51" t="s">
        <v>595</v>
      </c>
      <c r="E390" s="215">
        <v>370675.06584057392</v>
      </c>
      <c r="F390" s="52" t="s">
        <v>24</v>
      </c>
      <c r="G390" s="215">
        <v>370675.06584057392</v>
      </c>
      <c r="H390" s="52" t="s">
        <v>24</v>
      </c>
      <c r="I390" s="62">
        <v>152440.59000000003</v>
      </c>
      <c r="J390" s="52" t="s">
        <v>24</v>
      </c>
      <c r="K390" s="53">
        <f>IF(E390&gt;0,(I390/E390)-1," ")</f>
        <v>-0.58874873427401186</v>
      </c>
      <c r="L390" s="53">
        <f>IF(G390&gt;0,(I390/G390)-1," ")</f>
        <v>-0.58874873427401186</v>
      </c>
      <c r="M390" s="54"/>
    </row>
    <row r="391" spans="1:13" s="222" customFormat="1" x14ac:dyDescent="0.35">
      <c r="A391" s="220"/>
      <c r="B391" s="221"/>
      <c r="C391" s="221"/>
      <c r="D391" s="221"/>
      <c r="E391" s="221"/>
      <c r="F391" s="221"/>
      <c r="G391" s="221"/>
      <c r="H391" s="221"/>
      <c r="I391" s="221"/>
      <c r="J391" s="221"/>
      <c r="K391" s="221"/>
      <c r="L391" s="221"/>
      <c r="M391" s="221"/>
    </row>
    <row r="392" spans="1:13" ht="25" x14ac:dyDescent="0.35">
      <c r="A392" s="55" t="s">
        <v>596</v>
      </c>
      <c r="B392" s="187" t="s">
        <v>597</v>
      </c>
      <c r="C392" s="39" t="s">
        <v>598</v>
      </c>
      <c r="E392" s="216">
        <v>316563.74783121911</v>
      </c>
      <c r="F392" s="40"/>
      <c r="G392" s="216">
        <v>316563.74783121911</v>
      </c>
      <c r="H392" s="40"/>
      <c r="I392" s="159">
        <v>341616.09000000008</v>
      </c>
      <c r="J392" s="40"/>
      <c r="K392" s="57">
        <f>IF(E392&gt;0,(I392/E392)-1," ")</f>
        <v>7.9138379995861152E-2</v>
      </c>
      <c r="L392" s="57">
        <f>IF(G392&gt;0,(I392/G392)-1," ")</f>
        <v>7.9138379995861152E-2</v>
      </c>
      <c r="M392" s="41"/>
    </row>
    <row r="393" spans="1:13" s="222" customFormat="1" x14ac:dyDescent="0.35">
      <c r="A393" s="258"/>
      <c r="B393" s="259"/>
      <c r="C393" s="259"/>
      <c r="D393" s="259"/>
      <c r="E393" s="259"/>
      <c r="F393" s="259"/>
      <c r="G393" s="259"/>
      <c r="H393" s="259"/>
      <c r="I393" s="259"/>
      <c r="J393" s="259"/>
      <c r="K393" s="259"/>
      <c r="L393" s="259"/>
      <c r="M393" s="259"/>
    </row>
    <row r="394" spans="1:13" ht="25" x14ac:dyDescent="0.35">
      <c r="A394" s="58" t="s">
        <v>599</v>
      </c>
      <c r="B394" s="188" t="s">
        <v>600</v>
      </c>
      <c r="C394" s="29" t="s">
        <v>601</v>
      </c>
      <c r="D394" s="46"/>
      <c r="E394" s="217">
        <v>115079</v>
      </c>
      <c r="F394" s="30"/>
      <c r="G394" s="217">
        <v>115079</v>
      </c>
      <c r="H394" s="30"/>
      <c r="I394" s="160">
        <v>102807</v>
      </c>
      <c r="J394" s="30"/>
      <c r="K394" s="59">
        <f>IF(E394&gt;0,(I394/E394)-1," ")</f>
        <v>-0.10663978658139195</v>
      </c>
      <c r="L394" s="59">
        <f>IF(G394&gt;0,(I394/G394)-1," ")</f>
        <v>-0.10663978658139195</v>
      </c>
      <c r="M394" s="31"/>
    </row>
    <row r="395" spans="1:13" s="222" customFormat="1" x14ac:dyDescent="0.35">
      <c r="A395" s="220"/>
      <c r="B395" s="221"/>
      <c r="C395" s="221"/>
      <c r="D395" s="221"/>
      <c r="E395" s="221"/>
      <c r="F395" s="221"/>
      <c r="G395" s="221"/>
      <c r="H395" s="221"/>
      <c r="I395" s="221"/>
      <c r="J395" s="221"/>
      <c r="K395" s="221"/>
      <c r="L395" s="221"/>
      <c r="M395" s="221"/>
    </row>
    <row r="396" spans="1:13" ht="121" customHeight="1" x14ac:dyDescent="0.35">
      <c r="A396" s="50" t="s">
        <v>602</v>
      </c>
      <c r="B396" s="183" t="s">
        <v>603</v>
      </c>
      <c r="C396" s="158" t="s">
        <v>604</v>
      </c>
      <c r="D396" s="73"/>
      <c r="E396" s="215">
        <v>453000</v>
      </c>
      <c r="F396" s="52">
        <v>44562</v>
      </c>
      <c r="G396" s="206">
        <v>1994000</v>
      </c>
      <c r="H396" s="52">
        <v>44621</v>
      </c>
      <c r="I396" s="62">
        <v>704339.98</v>
      </c>
      <c r="J396" s="52">
        <v>44927</v>
      </c>
      <c r="K396" s="53">
        <f>IF(E396&gt;0,(I396/E396)-1," ")</f>
        <v>0.55483439293598225</v>
      </c>
      <c r="L396" s="53">
        <f>IF(G396&gt;0,(I396/G396)-1," ")</f>
        <v>-0.64677032096288867</v>
      </c>
      <c r="M396" s="54" t="s">
        <v>605</v>
      </c>
    </row>
    <row r="397" spans="1:13" s="222" customFormat="1" x14ac:dyDescent="0.35">
      <c r="A397" s="220"/>
      <c r="B397" s="221"/>
      <c r="C397" s="221"/>
      <c r="D397" s="221"/>
      <c r="E397" s="221"/>
      <c r="F397" s="221"/>
      <c r="G397" s="221"/>
      <c r="H397" s="221"/>
      <c r="I397" s="221"/>
      <c r="J397" s="221"/>
      <c r="K397" s="221"/>
      <c r="L397" s="221"/>
      <c r="M397" s="221"/>
    </row>
    <row r="398" spans="1:13" ht="100" x14ac:dyDescent="0.35">
      <c r="A398" s="50" t="s">
        <v>606</v>
      </c>
      <c r="B398" s="54" t="s">
        <v>607</v>
      </c>
      <c r="C398" s="54" t="s">
        <v>608</v>
      </c>
      <c r="D398" s="207">
        <v>14370000</v>
      </c>
      <c r="E398" s="206">
        <v>219107.39201604476</v>
      </c>
      <c r="F398" s="52">
        <v>44837</v>
      </c>
      <c r="G398" s="206">
        <v>1258000</v>
      </c>
      <c r="H398" s="161">
        <f>F398</f>
        <v>44837</v>
      </c>
      <c r="I398" s="206">
        <v>424507.16</v>
      </c>
      <c r="J398" s="52">
        <v>45292</v>
      </c>
      <c r="K398" s="53">
        <f>IF(E398&gt;0,(I398/E398)-1," ")</f>
        <v>0.93743878786578883</v>
      </c>
      <c r="L398" s="53">
        <f>IF(G398&gt;0,(I398/G398)-1," ")</f>
        <v>-0.66255392686804448</v>
      </c>
      <c r="M398" s="54" t="s">
        <v>609</v>
      </c>
    </row>
    <row r="399" spans="1:13" s="225" customFormat="1" x14ac:dyDescent="0.35">
      <c r="A399" s="253"/>
      <c r="B399" s="254"/>
      <c r="C399" s="254"/>
      <c r="D399" s="254"/>
      <c r="E399" s="254"/>
      <c r="F399" s="254"/>
      <c r="G399" s="254"/>
      <c r="H399" s="254"/>
      <c r="I399" s="254"/>
      <c r="J399" s="254"/>
      <c r="K399" s="254"/>
      <c r="L399" s="254"/>
      <c r="M399" s="254"/>
    </row>
    <row r="400" spans="1:13" ht="65.5" customHeight="1" x14ac:dyDescent="0.35">
      <c r="A400" s="225" t="s">
        <v>610</v>
      </c>
      <c r="B400" s="44" t="s">
        <v>611</v>
      </c>
      <c r="C400" s="44" t="s">
        <v>612</v>
      </c>
      <c r="D400" s="122"/>
      <c r="E400" s="226">
        <v>1212832.9321115878</v>
      </c>
      <c r="F400" s="123">
        <v>45047</v>
      </c>
      <c r="G400" s="226">
        <v>1215000</v>
      </c>
      <c r="H400" s="162">
        <v>45047</v>
      </c>
      <c r="I400" s="226">
        <v>1762005.86</v>
      </c>
      <c r="J400" s="40">
        <v>45292</v>
      </c>
      <c r="K400" s="229">
        <f>IF(E400&gt;0,(I400/E400)-1," ")</f>
        <v>0.45280179433475753</v>
      </c>
      <c r="L400" s="229">
        <f>IF(G400&gt;0,(I400/G400)-1," ")</f>
        <v>0.45021058436214001</v>
      </c>
      <c r="M400" s="44" t="s">
        <v>613</v>
      </c>
    </row>
    <row r="401" spans="1:13" ht="25" x14ac:dyDescent="0.35">
      <c r="A401" s="225"/>
      <c r="B401" s="28" t="s">
        <v>611</v>
      </c>
      <c r="C401" s="28" t="s">
        <v>614</v>
      </c>
      <c r="D401" s="135"/>
      <c r="E401" s="227"/>
      <c r="F401" s="218" t="s">
        <v>615</v>
      </c>
      <c r="G401" s="227"/>
      <c r="H401" s="163"/>
      <c r="I401" s="227"/>
      <c r="J401" s="136"/>
      <c r="K401" s="230" t="str">
        <f>IF(E401&gt;0,(I401/E401)-1," ")</f>
        <v xml:space="preserve"> </v>
      </c>
      <c r="L401" s="230" t="str">
        <f>IF(G401&gt;0,(I401/G401)-1," ")</f>
        <v xml:space="preserve"> </v>
      </c>
      <c r="M401" s="16"/>
    </row>
    <row r="402" spans="1:13" x14ac:dyDescent="0.35">
      <c r="A402" s="225"/>
      <c r="B402" s="28" t="s">
        <v>611</v>
      </c>
      <c r="C402" s="28" t="s">
        <v>616</v>
      </c>
      <c r="D402" s="135"/>
      <c r="E402" s="228"/>
      <c r="F402" s="218" t="s">
        <v>615</v>
      </c>
      <c r="G402" s="228"/>
      <c r="H402" s="163"/>
      <c r="I402" s="228"/>
      <c r="J402" s="136"/>
      <c r="K402" s="231" t="str">
        <f>IF(E402&gt;0,(I402/E402)-1," ")</f>
        <v xml:space="preserve"> </v>
      </c>
      <c r="L402" s="231" t="str">
        <f>IF(G402&gt;0,(I402/G402)-1," ")</f>
        <v xml:space="preserve"> </v>
      </c>
      <c r="M402" s="16"/>
    </row>
    <row r="403" spans="1:13" s="222" customFormat="1" x14ac:dyDescent="0.35">
      <c r="A403" s="258"/>
      <c r="B403" s="259"/>
      <c r="C403" s="259"/>
      <c r="D403" s="259"/>
      <c r="E403" s="259"/>
      <c r="F403" s="259"/>
      <c r="G403" s="259"/>
      <c r="H403" s="259"/>
      <c r="I403" s="259"/>
      <c r="J403" s="259"/>
      <c r="K403" s="259"/>
      <c r="L403" s="259"/>
      <c r="M403" s="259"/>
    </row>
    <row r="404" spans="1:13" x14ac:dyDescent="0.35">
      <c r="A404" s="225" t="s">
        <v>617</v>
      </c>
      <c r="B404" s="16" t="s">
        <v>618</v>
      </c>
      <c r="C404" s="16" t="s">
        <v>619</v>
      </c>
      <c r="D404" s="203">
        <v>17034000</v>
      </c>
      <c r="E404" s="232">
        <v>12125000</v>
      </c>
      <c r="F404" s="14">
        <v>44652</v>
      </c>
      <c r="G404" s="232">
        <v>15618000</v>
      </c>
      <c r="H404" s="14">
        <v>44866</v>
      </c>
      <c r="I404" s="232">
        <v>14844074.149999999</v>
      </c>
      <c r="J404" s="14">
        <v>45292</v>
      </c>
      <c r="K404" s="229">
        <f>IF(E404&gt;0,(I404/E404)-1," ")</f>
        <v>0.2242535381443298</v>
      </c>
      <c r="L404" s="229">
        <f>IF(G404&gt;0,(I404/G404)-1," ")</f>
        <v>-4.9553454347547765E-2</v>
      </c>
      <c r="M404" s="234" t="s">
        <v>620</v>
      </c>
    </row>
    <row r="405" spans="1:13" x14ac:dyDescent="0.35">
      <c r="A405" s="225"/>
      <c r="B405" s="16" t="s">
        <v>618</v>
      </c>
      <c r="C405" s="16" t="s">
        <v>621</v>
      </c>
      <c r="D405" s="64"/>
      <c r="E405" s="252"/>
      <c r="F405" s="14">
        <v>44805</v>
      </c>
      <c r="G405" s="252"/>
      <c r="H405" s="14">
        <v>45292</v>
      </c>
      <c r="I405" s="252"/>
      <c r="J405" s="14">
        <v>45292</v>
      </c>
      <c r="K405" s="230" t="str">
        <f>IF(E405&gt;0,(I405/E405)-1," ")</f>
        <v xml:space="preserve"> </v>
      </c>
      <c r="L405" s="230" t="str">
        <f>IF(G405&gt;0,(I405/G405)-1," ")</f>
        <v xml:space="preserve"> </v>
      </c>
      <c r="M405" s="235"/>
    </row>
    <row r="406" spans="1:13" ht="25" x14ac:dyDescent="0.35">
      <c r="A406" s="225"/>
      <c r="B406" s="16" t="s">
        <v>618</v>
      </c>
      <c r="C406" s="16" t="s">
        <v>622</v>
      </c>
      <c r="D406" s="64"/>
      <c r="E406" s="252"/>
      <c r="F406" s="218" t="s">
        <v>615</v>
      </c>
      <c r="G406" s="252"/>
      <c r="H406" s="14"/>
      <c r="I406" s="252"/>
      <c r="J406" s="14" t="s">
        <v>623</v>
      </c>
      <c r="K406" s="230" t="str">
        <f>IF(E406&gt;0,(I406/E406)-1," ")</f>
        <v xml:space="preserve"> </v>
      </c>
      <c r="L406" s="230" t="str">
        <f>IF(G406&gt;0,(I406/G406)-1," ")</f>
        <v xml:space="preserve"> </v>
      </c>
      <c r="M406" s="235"/>
    </row>
    <row r="407" spans="1:13" ht="80.5" customHeight="1" x14ac:dyDescent="0.35">
      <c r="A407" s="225"/>
      <c r="B407" s="16" t="s">
        <v>618</v>
      </c>
      <c r="C407" s="16" t="s">
        <v>624</v>
      </c>
      <c r="D407" s="64"/>
      <c r="E407" s="233"/>
      <c r="F407" s="218" t="s">
        <v>615</v>
      </c>
      <c r="G407" s="233"/>
      <c r="H407" s="14"/>
      <c r="I407" s="233"/>
      <c r="J407" s="14" t="s">
        <v>623</v>
      </c>
      <c r="K407" s="231" t="str">
        <f>IF(E407&gt;0,(I407/E407)-1," ")</f>
        <v xml:space="preserve"> </v>
      </c>
      <c r="L407" s="231" t="str">
        <f>IF(G407&gt;0,(I407/G407)-1," ")</f>
        <v xml:space="preserve"> </v>
      </c>
      <c r="M407" s="236"/>
    </row>
    <row r="408" spans="1:13" s="222" customFormat="1" x14ac:dyDescent="0.35">
      <c r="A408" s="258"/>
      <c r="B408" s="259"/>
      <c r="C408" s="259"/>
      <c r="D408" s="259"/>
      <c r="E408" s="259"/>
      <c r="F408" s="259"/>
      <c r="G408" s="259"/>
      <c r="H408" s="259"/>
      <c r="I408" s="259"/>
      <c r="J408" s="259"/>
      <c r="K408" s="259"/>
      <c r="L408" s="259"/>
      <c r="M408" s="259"/>
    </row>
    <row r="409" spans="1:13" ht="87.5" x14ac:dyDescent="0.35">
      <c r="A409" s="63" t="s">
        <v>625</v>
      </c>
      <c r="B409" s="16" t="s">
        <v>626</v>
      </c>
      <c r="C409" s="16" t="s">
        <v>627</v>
      </c>
      <c r="D409" s="64"/>
      <c r="E409" s="65">
        <v>15906000</v>
      </c>
      <c r="F409" s="164">
        <v>44835</v>
      </c>
      <c r="G409" s="65">
        <v>23423000</v>
      </c>
      <c r="H409" s="14">
        <v>44927</v>
      </c>
      <c r="I409" s="65">
        <v>24289077</v>
      </c>
      <c r="J409" s="14">
        <v>45292</v>
      </c>
      <c r="K409" s="165">
        <f>IF(E409&gt;0,(I409/E409)-1," ")</f>
        <v>0.52703866465484728</v>
      </c>
      <c r="L409" s="165">
        <f>IF(G409&gt;0,(I409/G409)-1," ")</f>
        <v>3.6975494172394763E-2</v>
      </c>
      <c r="M409" s="16" t="s">
        <v>628</v>
      </c>
    </row>
    <row r="410" spans="1:13" s="222" customFormat="1" x14ac:dyDescent="0.35">
      <c r="A410" s="258"/>
      <c r="B410" s="259"/>
      <c r="C410" s="259"/>
      <c r="D410" s="259"/>
      <c r="E410" s="259"/>
      <c r="F410" s="259"/>
      <c r="G410" s="259"/>
      <c r="H410" s="259"/>
      <c r="I410" s="259"/>
      <c r="J410" s="259"/>
      <c r="K410" s="259"/>
      <c r="L410" s="259"/>
      <c r="M410" s="259"/>
    </row>
    <row r="411" spans="1:13" ht="115.5" customHeight="1" x14ac:dyDescent="0.35">
      <c r="A411" s="63" t="s">
        <v>629</v>
      </c>
      <c r="B411" s="16" t="s">
        <v>630</v>
      </c>
      <c r="C411" s="16" t="s">
        <v>631</v>
      </c>
      <c r="D411" s="203">
        <v>6160000</v>
      </c>
      <c r="E411" s="65">
        <v>11207939.048485644</v>
      </c>
      <c r="F411" s="151">
        <v>44866</v>
      </c>
      <c r="G411" s="166">
        <v>12095000</v>
      </c>
      <c r="H411" s="130">
        <v>44927</v>
      </c>
      <c r="I411" s="166">
        <v>12833899.659999998</v>
      </c>
      <c r="J411" s="14">
        <v>45292</v>
      </c>
      <c r="K411" s="165">
        <f>IF(E411&gt;0,(I411/E411)-1," ")</f>
        <v>0.14507222108189866</v>
      </c>
      <c r="L411" s="165">
        <f>IF(G411&gt;0,(I411/G411)-1," ")</f>
        <v>6.1091331955353212E-2</v>
      </c>
      <c r="M411" s="16" t="s">
        <v>632</v>
      </c>
    </row>
    <row r="412" spans="1:13" s="222" customFormat="1" x14ac:dyDescent="0.35">
      <c r="A412" s="258"/>
      <c r="B412" s="259"/>
      <c r="C412" s="259"/>
      <c r="D412" s="259"/>
      <c r="E412" s="259"/>
      <c r="F412" s="259"/>
      <c r="G412" s="259"/>
      <c r="H412" s="259"/>
      <c r="I412" s="259"/>
      <c r="J412" s="259"/>
      <c r="K412" s="259"/>
      <c r="L412" s="259"/>
      <c r="M412" s="259"/>
    </row>
    <row r="413" spans="1:13" x14ac:dyDescent="0.35">
      <c r="A413" s="225" t="s">
        <v>633</v>
      </c>
      <c r="B413" s="16" t="s">
        <v>634</v>
      </c>
      <c r="C413" s="128" t="s">
        <v>635</v>
      </c>
      <c r="D413" s="285">
        <v>6568353</v>
      </c>
      <c r="E413" s="242">
        <v>14971000</v>
      </c>
      <c r="F413" s="130">
        <v>44409</v>
      </c>
      <c r="G413" s="242">
        <v>34236000</v>
      </c>
      <c r="H413" s="130">
        <v>44470</v>
      </c>
      <c r="I413" s="242">
        <v>26585653.260000002</v>
      </c>
      <c r="J413" s="14">
        <v>45292</v>
      </c>
      <c r="K413" s="229">
        <f>IF(E413&gt;0,(I413/E413)-1," ")</f>
        <v>0.77581011689265922</v>
      </c>
      <c r="L413" s="229">
        <f>IF(G413&gt;0,(I413/G413)-1," ")</f>
        <v>-0.22345912898703113</v>
      </c>
      <c r="M413" s="256" t="s">
        <v>636</v>
      </c>
    </row>
    <row r="414" spans="1:13" ht="131" customHeight="1" x14ac:dyDescent="0.35">
      <c r="A414" s="225"/>
      <c r="B414" s="31" t="s">
        <v>634</v>
      </c>
      <c r="C414" s="131" t="s">
        <v>637</v>
      </c>
      <c r="D414" s="286"/>
      <c r="E414" s="243"/>
      <c r="F414" s="133">
        <v>44501</v>
      </c>
      <c r="G414" s="243"/>
      <c r="H414" s="133">
        <v>44564</v>
      </c>
      <c r="I414" s="243"/>
      <c r="J414" s="30">
        <v>45292</v>
      </c>
      <c r="K414" s="231" t="str">
        <f>IF(E414&gt;0,(I414/E414)-1," ")</f>
        <v xml:space="preserve"> </v>
      </c>
      <c r="L414" s="231" t="str">
        <f>IF(G414&gt;0,(I414/G414)-1," ")</f>
        <v xml:space="preserve"> </v>
      </c>
      <c r="M414" s="284"/>
    </row>
    <row r="415" spans="1:13" s="221" customFormat="1" x14ac:dyDescent="0.35"/>
    <row r="416" spans="1:13" ht="25" x14ac:dyDescent="0.35">
      <c r="A416" s="167"/>
      <c r="B416" s="41" t="s">
        <v>638</v>
      </c>
      <c r="C416" s="41" t="s">
        <v>639</v>
      </c>
      <c r="D416" s="56"/>
      <c r="E416" s="40" t="s">
        <v>24</v>
      </c>
      <c r="F416" s="40" t="s">
        <v>24</v>
      </c>
      <c r="G416" s="40" t="s">
        <v>24</v>
      </c>
      <c r="H416" s="40" t="s">
        <v>24</v>
      </c>
      <c r="I416" s="232">
        <v>44125759</v>
      </c>
      <c r="J416" s="40" t="s">
        <v>24</v>
      </c>
      <c r="K416" s="168" t="s">
        <v>24</v>
      </c>
      <c r="L416" s="168" t="s">
        <v>24</v>
      </c>
      <c r="M416" s="41"/>
    </row>
    <row r="417" spans="1:13" ht="25" x14ac:dyDescent="0.35">
      <c r="B417" s="16" t="s">
        <v>640</v>
      </c>
      <c r="C417" s="16" t="s">
        <v>641</v>
      </c>
      <c r="D417" s="64"/>
      <c r="E417" s="14" t="s">
        <v>24</v>
      </c>
      <c r="F417" s="14" t="s">
        <v>24</v>
      </c>
      <c r="G417" s="14" t="s">
        <v>24</v>
      </c>
      <c r="H417" s="14" t="s">
        <v>24</v>
      </c>
      <c r="I417" s="252"/>
      <c r="J417" s="14" t="s">
        <v>24</v>
      </c>
      <c r="K417" s="169" t="s">
        <v>24</v>
      </c>
      <c r="L417" s="169" t="s">
        <v>24</v>
      </c>
      <c r="M417" s="16"/>
    </row>
    <row r="418" spans="1:13" ht="25" x14ac:dyDescent="0.35">
      <c r="B418" s="16" t="s">
        <v>642</v>
      </c>
      <c r="C418" s="16" t="s">
        <v>643</v>
      </c>
      <c r="D418" s="64"/>
      <c r="E418" s="14" t="s">
        <v>24</v>
      </c>
      <c r="F418" s="14" t="s">
        <v>24</v>
      </c>
      <c r="G418" s="14" t="s">
        <v>24</v>
      </c>
      <c r="H418" s="14" t="s">
        <v>24</v>
      </c>
      <c r="I418" s="233"/>
      <c r="J418" s="14" t="s">
        <v>24</v>
      </c>
      <c r="K418" s="169" t="s">
        <v>24</v>
      </c>
      <c r="L418" s="169" t="s">
        <v>24</v>
      </c>
      <c r="M418" s="16"/>
    </row>
    <row r="419" spans="1:13" ht="37.5" x14ac:dyDescent="0.35">
      <c r="A419" s="170"/>
      <c r="B419" s="16" t="s">
        <v>644</v>
      </c>
      <c r="C419" s="16" t="s">
        <v>645</v>
      </c>
      <c r="D419" s="64"/>
      <c r="E419" s="14" t="s">
        <v>24</v>
      </c>
      <c r="F419" s="14" t="s">
        <v>24</v>
      </c>
      <c r="G419" s="14" t="s">
        <v>24</v>
      </c>
      <c r="H419" s="14" t="s">
        <v>24</v>
      </c>
      <c r="I419" s="232">
        <v>1374414</v>
      </c>
      <c r="J419" s="14" t="s">
        <v>24</v>
      </c>
      <c r="K419" s="169" t="s">
        <v>24</v>
      </c>
      <c r="L419" s="169" t="s">
        <v>24</v>
      </c>
      <c r="M419" s="16"/>
    </row>
    <row r="420" spans="1:13" ht="25" x14ac:dyDescent="0.35">
      <c r="B420" s="16" t="s">
        <v>644</v>
      </c>
      <c r="C420" s="16" t="s">
        <v>646</v>
      </c>
      <c r="D420" s="64"/>
      <c r="E420" s="14" t="s">
        <v>24</v>
      </c>
      <c r="F420" s="14" t="s">
        <v>24</v>
      </c>
      <c r="G420" s="14" t="s">
        <v>24</v>
      </c>
      <c r="H420" s="14" t="s">
        <v>24</v>
      </c>
      <c r="I420" s="252"/>
      <c r="J420" s="14" t="s">
        <v>24</v>
      </c>
      <c r="K420" s="169" t="s">
        <v>24</v>
      </c>
      <c r="L420" s="169" t="s">
        <v>24</v>
      </c>
      <c r="M420" s="16"/>
    </row>
    <row r="421" spans="1:13" ht="37.5" x14ac:dyDescent="0.35">
      <c r="B421" s="16" t="s">
        <v>644</v>
      </c>
      <c r="C421" s="16" t="s">
        <v>647</v>
      </c>
      <c r="D421" s="64"/>
      <c r="E421" s="14" t="s">
        <v>24</v>
      </c>
      <c r="F421" s="14" t="s">
        <v>24</v>
      </c>
      <c r="G421" s="14" t="s">
        <v>24</v>
      </c>
      <c r="H421" s="14" t="s">
        <v>24</v>
      </c>
      <c r="I421" s="233"/>
      <c r="J421" s="14" t="s">
        <v>24</v>
      </c>
      <c r="K421" s="169" t="s">
        <v>24</v>
      </c>
      <c r="L421" s="169" t="s">
        <v>24</v>
      </c>
      <c r="M421" s="16"/>
    </row>
    <row r="422" spans="1:13" ht="25" x14ac:dyDescent="0.35">
      <c r="A422" s="170"/>
      <c r="B422" s="16" t="s">
        <v>648</v>
      </c>
      <c r="C422" s="16" t="s">
        <v>649</v>
      </c>
      <c r="D422" s="64"/>
      <c r="E422" s="14" t="s">
        <v>24</v>
      </c>
      <c r="F422" s="14" t="s">
        <v>24</v>
      </c>
      <c r="G422" s="14" t="s">
        <v>24</v>
      </c>
      <c r="H422" s="14" t="s">
        <v>24</v>
      </c>
      <c r="I422" s="232">
        <v>34457996.349999994</v>
      </c>
      <c r="J422" s="14" t="s">
        <v>24</v>
      </c>
      <c r="K422" s="169" t="s">
        <v>24</v>
      </c>
      <c r="L422" s="169" t="s">
        <v>24</v>
      </c>
      <c r="M422" s="16"/>
    </row>
    <row r="423" spans="1:13" ht="25" x14ac:dyDescent="0.35">
      <c r="B423" s="16" t="s">
        <v>650</v>
      </c>
      <c r="C423" s="16" t="s">
        <v>651</v>
      </c>
      <c r="D423" s="64"/>
      <c r="E423" s="14" t="s">
        <v>24</v>
      </c>
      <c r="F423" s="14" t="s">
        <v>24</v>
      </c>
      <c r="G423" s="14" t="s">
        <v>24</v>
      </c>
      <c r="H423" s="14" t="s">
        <v>24</v>
      </c>
      <c r="I423" s="252"/>
      <c r="J423" s="14" t="s">
        <v>24</v>
      </c>
      <c r="K423" s="169" t="s">
        <v>24</v>
      </c>
      <c r="L423" s="169" t="s">
        <v>24</v>
      </c>
      <c r="M423" s="16"/>
    </row>
    <row r="424" spans="1:13" ht="25" x14ac:dyDescent="0.35">
      <c r="B424" s="189" t="s">
        <v>652</v>
      </c>
      <c r="C424" s="16" t="s">
        <v>653</v>
      </c>
      <c r="D424" s="64"/>
      <c r="E424" s="14" t="s">
        <v>24</v>
      </c>
      <c r="F424" s="14" t="s">
        <v>24</v>
      </c>
      <c r="G424" s="14" t="s">
        <v>24</v>
      </c>
      <c r="H424" s="14" t="s">
        <v>24</v>
      </c>
      <c r="I424" s="252"/>
      <c r="J424" s="14" t="s">
        <v>24</v>
      </c>
      <c r="K424" s="169" t="s">
        <v>24</v>
      </c>
      <c r="L424" s="169" t="s">
        <v>24</v>
      </c>
      <c r="M424" s="16"/>
    </row>
    <row r="425" spans="1:13" ht="25" x14ac:dyDescent="0.35">
      <c r="B425" s="16" t="s">
        <v>654</v>
      </c>
      <c r="C425" s="16" t="s">
        <v>655</v>
      </c>
      <c r="D425" s="64"/>
      <c r="E425" s="14" t="s">
        <v>24</v>
      </c>
      <c r="F425" s="14" t="s">
        <v>24</v>
      </c>
      <c r="G425" s="14" t="s">
        <v>24</v>
      </c>
      <c r="H425" s="14" t="s">
        <v>24</v>
      </c>
      <c r="I425" s="252"/>
      <c r="J425" s="14" t="s">
        <v>24</v>
      </c>
      <c r="K425" s="169" t="s">
        <v>24</v>
      </c>
      <c r="L425" s="169" t="s">
        <v>24</v>
      </c>
      <c r="M425" s="16"/>
    </row>
    <row r="426" spans="1:13" ht="25" x14ac:dyDescent="0.35">
      <c r="B426" s="16" t="s">
        <v>656</v>
      </c>
      <c r="C426" s="16" t="s">
        <v>657</v>
      </c>
      <c r="D426" s="64"/>
      <c r="E426" s="14" t="s">
        <v>24</v>
      </c>
      <c r="F426" s="14" t="s">
        <v>24</v>
      </c>
      <c r="G426" s="14" t="s">
        <v>24</v>
      </c>
      <c r="H426" s="14" t="s">
        <v>24</v>
      </c>
      <c r="I426" s="252"/>
      <c r="J426" s="14" t="s">
        <v>24</v>
      </c>
      <c r="K426" s="169" t="s">
        <v>24</v>
      </c>
      <c r="L426" s="169" t="s">
        <v>24</v>
      </c>
      <c r="M426" s="16"/>
    </row>
    <row r="427" spans="1:13" ht="25" x14ac:dyDescent="0.35">
      <c r="B427" s="16" t="s">
        <v>658</v>
      </c>
      <c r="C427" s="16" t="s">
        <v>659</v>
      </c>
      <c r="D427" s="64"/>
      <c r="E427" s="14" t="s">
        <v>24</v>
      </c>
      <c r="F427" s="14" t="s">
        <v>24</v>
      </c>
      <c r="G427" s="14" t="s">
        <v>24</v>
      </c>
      <c r="H427" s="14" t="s">
        <v>24</v>
      </c>
      <c r="I427" s="252"/>
      <c r="J427" s="14" t="s">
        <v>24</v>
      </c>
      <c r="K427" s="169" t="s">
        <v>24</v>
      </c>
      <c r="L427" s="169" t="s">
        <v>24</v>
      </c>
      <c r="M427" s="16"/>
    </row>
    <row r="428" spans="1:13" ht="25" x14ac:dyDescent="0.35">
      <c r="B428" s="16" t="s">
        <v>660</v>
      </c>
      <c r="C428" s="16" t="s">
        <v>661</v>
      </c>
      <c r="D428" s="64"/>
      <c r="E428" s="14" t="s">
        <v>24</v>
      </c>
      <c r="F428" s="14" t="s">
        <v>24</v>
      </c>
      <c r="G428" s="14" t="s">
        <v>24</v>
      </c>
      <c r="H428" s="14" t="s">
        <v>24</v>
      </c>
      <c r="I428" s="252"/>
      <c r="J428" s="14" t="s">
        <v>24</v>
      </c>
      <c r="K428" s="169" t="s">
        <v>24</v>
      </c>
      <c r="L428" s="169" t="s">
        <v>24</v>
      </c>
      <c r="M428" s="16"/>
    </row>
    <row r="429" spans="1:13" ht="37.5" x14ac:dyDescent="0.35">
      <c r="B429" s="16" t="s">
        <v>662</v>
      </c>
      <c r="C429" s="16" t="s">
        <v>663</v>
      </c>
      <c r="D429" s="64"/>
      <c r="E429" s="14" t="s">
        <v>24</v>
      </c>
      <c r="F429" s="14" t="s">
        <v>24</v>
      </c>
      <c r="G429" s="14" t="s">
        <v>24</v>
      </c>
      <c r="H429" s="14" t="s">
        <v>24</v>
      </c>
      <c r="I429" s="233"/>
      <c r="J429" s="14" t="s">
        <v>24</v>
      </c>
      <c r="K429" s="169" t="s">
        <v>24</v>
      </c>
      <c r="L429" s="169" t="s">
        <v>24</v>
      </c>
      <c r="M429" s="16"/>
    </row>
    <row r="430" spans="1:13" ht="37.5" x14ac:dyDescent="0.35">
      <c r="A430" s="167"/>
      <c r="B430" s="16" t="s">
        <v>664</v>
      </c>
      <c r="C430" s="16" t="s">
        <v>665</v>
      </c>
      <c r="D430" s="64"/>
      <c r="E430" s="14" t="s">
        <v>24</v>
      </c>
      <c r="F430" s="14" t="s">
        <v>24</v>
      </c>
      <c r="G430" s="14" t="s">
        <v>24</v>
      </c>
      <c r="H430" s="14" t="s">
        <v>24</v>
      </c>
      <c r="I430" s="232">
        <v>11206276</v>
      </c>
      <c r="J430" s="14" t="s">
        <v>24</v>
      </c>
      <c r="K430" s="169" t="s">
        <v>24</v>
      </c>
      <c r="L430" s="169" t="s">
        <v>24</v>
      </c>
      <c r="M430" s="16"/>
    </row>
    <row r="431" spans="1:13" ht="25" x14ac:dyDescent="0.35">
      <c r="B431" s="16" t="s">
        <v>666</v>
      </c>
      <c r="C431" s="16" t="s">
        <v>667</v>
      </c>
      <c r="D431" s="64"/>
      <c r="E431" s="14" t="s">
        <v>24</v>
      </c>
      <c r="F431" s="14" t="s">
        <v>24</v>
      </c>
      <c r="G431" s="14" t="s">
        <v>24</v>
      </c>
      <c r="H431" s="14" t="s">
        <v>24</v>
      </c>
      <c r="I431" s="252"/>
      <c r="J431" s="14" t="s">
        <v>24</v>
      </c>
      <c r="K431" s="169" t="s">
        <v>24</v>
      </c>
      <c r="L431" s="169" t="s">
        <v>24</v>
      </c>
      <c r="M431" s="16"/>
    </row>
    <row r="432" spans="1:13" ht="37.5" x14ac:dyDescent="0.35">
      <c r="B432" s="16" t="s">
        <v>664</v>
      </c>
      <c r="C432" s="16" t="s">
        <v>668</v>
      </c>
      <c r="D432" s="64"/>
      <c r="E432" s="14" t="s">
        <v>24</v>
      </c>
      <c r="F432" s="14" t="s">
        <v>24</v>
      </c>
      <c r="G432" s="14" t="s">
        <v>24</v>
      </c>
      <c r="H432" s="14" t="s">
        <v>24</v>
      </c>
      <c r="I432" s="233"/>
      <c r="J432" s="14" t="s">
        <v>24</v>
      </c>
      <c r="K432" s="169" t="s">
        <v>24</v>
      </c>
      <c r="L432" s="169" t="s">
        <v>24</v>
      </c>
      <c r="M432" s="16"/>
    </row>
    <row r="433" spans="1:13" ht="50" x14ac:dyDescent="0.35">
      <c r="A433" s="170"/>
      <c r="B433" s="16" t="s">
        <v>669</v>
      </c>
      <c r="C433" s="16" t="s">
        <v>670</v>
      </c>
      <c r="D433" s="64"/>
      <c r="E433" s="14" t="s">
        <v>24</v>
      </c>
      <c r="F433" s="14" t="s">
        <v>24</v>
      </c>
      <c r="G433" s="14" t="s">
        <v>24</v>
      </c>
      <c r="H433" s="14" t="s">
        <v>24</v>
      </c>
      <c r="I433" s="232">
        <v>21731514.670000006</v>
      </c>
      <c r="J433" s="14" t="s">
        <v>24</v>
      </c>
      <c r="K433" s="169" t="s">
        <v>24</v>
      </c>
      <c r="L433" s="169" t="s">
        <v>24</v>
      </c>
      <c r="M433" s="16"/>
    </row>
    <row r="434" spans="1:13" ht="25" x14ac:dyDescent="0.35">
      <c r="B434" s="16" t="s">
        <v>671</v>
      </c>
      <c r="C434" s="16" t="s">
        <v>672</v>
      </c>
      <c r="D434" s="64"/>
      <c r="E434" s="14" t="s">
        <v>24</v>
      </c>
      <c r="F434" s="14" t="s">
        <v>24</v>
      </c>
      <c r="G434" s="14" t="s">
        <v>24</v>
      </c>
      <c r="H434" s="14" t="s">
        <v>24</v>
      </c>
      <c r="I434" s="252"/>
      <c r="J434" s="14" t="s">
        <v>24</v>
      </c>
      <c r="K434" s="169" t="s">
        <v>24</v>
      </c>
      <c r="L434" s="169" t="s">
        <v>24</v>
      </c>
      <c r="M434" s="16"/>
    </row>
    <row r="435" spans="1:13" ht="37.5" x14ac:dyDescent="0.35">
      <c r="B435" s="16" t="s">
        <v>673</v>
      </c>
      <c r="C435" s="16" t="s">
        <v>674</v>
      </c>
      <c r="D435" s="64"/>
      <c r="E435" s="14" t="s">
        <v>24</v>
      </c>
      <c r="F435" s="14" t="s">
        <v>24</v>
      </c>
      <c r="G435" s="14" t="s">
        <v>24</v>
      </c>
      <c r="H435" s="14" t="s">
        <v>24</v>
      </c>
      <c r="I435" s="252"/>
      <c r="J435" s="14" t="s">
        <v>24</v>
      </c>
      <c r="K435" s="169" t="s">
        <v>24</v>
      </c>
      <c r="L435" s="169" t="s">
        <v>24</v>
      </c>
      <c r="M435" s="16"/>
    </row>
    <row r="436" spans="1:13" ht="37.5" x14ac:dyDescent="0.35">
      <c r="B436" s="16" t="s">
        <v>673</v>
      </c>
      <c r="C436" s="16" t="s">
        <v>675</v>
      </c>
      <c r="D436" s="64"/>
      <c r="E436" s="14" t="s">
        <v>24</v>
      </c>
      <c r="F436" s="14" t="s">
        <v>24</v>
      </c>
      <c r="G436" s="14" t="s">
        <v>24</v>
      </c>
      <c r="H436" s="14" t="s">
        <v>24</v>
      </c>
      <c r="I436" s="252"/>
      <c r="J436" s="14" t="s">
        <v>24</v>
      </c>
      <c r="K436" s="169" t="s">
        <v>24</v>
      </c>
      <c r="L436" s="169" t="s">
        <v>24</v>
      </c>
      <c r="M436" s="16"/>
    </row>
    <row r="437" spans="1:13" ht="25" x14ac:dyDescent="0.35">
      <c r="B437" s="16" t="s">
        <v>676</v>
      </c>
      <c r="C437" s="16" t="s">
        <v>677</v>
      </c>
      <c r="D437" s="64"/>
      <c r="E437" s="14" t="s">
        <v>24</v>
      </c>
      <c r="F437" s="14" t="s">
        <v>24</v>
      </c>
      <c r="G437" s="14" t="s">
        <v>24</v>
      </c>
      <c r="H437" s="14" t="s">
        <v>24</v>
      </c>
      <c r="I437" s="252"/>
      <c r="J437" s="14" t="s">
        <v>24</v>
      </c>
      <c r="K437" s="169" t="s">
        <v>24</v>
      </c>
      <c r="L437" s="169" t="s">
        <v>24</v>
      </c>
      <c r="M437" s="16"/>
    </row>
    <row r="438" spans="1:13" ht="25" x14ac:dyDescent="0.35">
      <c r="B438" s="16" t="s">
        <v>676</v>
      </c>
      <c r="C438" s="16" t="s">
        <v>678</v>
      </c>
      <c r="D438" s="64"/>
      <c r="E438" s="14" t="s">
        <v>24</v>
      </c>
      <c r="F438" s="14" t="s">
        <v>24</v>
      </c>
      <c r="G438" s="14" t="s">
        <v>24</v>
      </c>
      <c r="H438" s="14" t="s">
        <v>24</v>
      </c>
      <c r="I438" s="233"/>
      <c r="J438" s="14" t="s">
        <v>24</v>
      </c>
      <c r="K438" s="169" t="s">
        <v>24</v>
      </c>
      <c r="L438" s="169" t="s">
        <v>24</v>
      </c>
      <c r="M438" s="16"/>
    </row>
    <row r="439" spans="1:13" ht="25" x14ac:dyDescent="0.35">
      <c r="A439" s="170"/>
      <c r="B439" s="16" t="s">
        <v>679</v>
      </c>
      <c r="C439" s="16" t="s">
        <v>680</v>
      </c>
      <c r="D439" s="64"/>
      <c r="E439" s="14" t="s">
        <v>24</v>
      </c>
      <c r="F439" s="14" t="s">
        <v>24</v>
      </c>
      <c r="G439" s="14" t="s">
        <v>24</v>
      </c>
      <c r="H439" s="14" t="s">
        <v>24</v>
      </c>
      <c r="I439" s="232">
        <v>6147756.2300000004</v>
      </c>
      <c r="J439" s="14" t="s">
        <v>24</v>
      </c>
      <c r="K439" s="169" t="s">
        <v>24</v>
      </c>
      <c r="L439" s="169" t="s">
        <v>24</v>
      </c>
      <c r="M439" s="16"/>
    </row>
    <row r="440" spans="1:13" ht="37.5" x14ac:dyDescent="0.35">
      <c r="B440" s="16" t="s">
        <v>679</v>
      </c>
      <c r="C440" s="16" t="s">
        <v>681</v>
      </c>
      <c r="D440" s="64"/>
      <c r="E440" s="14" t="s">
        <v>24</v>
      </c>
      <c r="F440" s="14" t="s">
        <v>24</v>
      </c>
      <c r="G440" s="14" t="s">
        <v>24</v>
      </c>
      <c r="H440" s="14" t="s">
        <v>24</v>
      </c>
      <c r="I440" s="252"/>
      <c r="J440" s="14" t="s">
        <v>24</v>
      </c>
      <c r="K440" s="169" t="s">
        <v>24</v>
      </c>
      <c r="L440" s="169" t="s">
        <v>24</v>
      </c>
      <c r="M440" s="16"/>
    </row>
    <row r="441" spans="1:13" ht="37.5" x14ac:dyDescent="0.35">
      <c r="B441" s="16" t="s">
        <v>679</v>
      </c>
      <c r="C441" s="16" t="s">
        <v>682</v>
      </c>
      <c r="D441" s="64"/>
      <c r="E441" s="14" t="s">
        <v>24</v>
      </c>
      <c r="F441" s="14" t="s">
        <v>24</v>
      </c>
      <c r="G441" s="14" t="s">
        <v>24</v>
      </c>
      <c r="H441" s="14" t="s">
        <v>24</v>
      </c>
      <c r="I441" s="252"/>
      <c r="J441" s="14" t="s">
        <v>24</v>
      </c>
      <c r="K441" s="169" t="s">
        <v>24</v>
      </c>
      <c r="L441" s="169" t="s">
        <v>24</v>
      </c>
      <c r="M441" s="16"/>
    </row>
    <row r="442" spans="1:13" ht="37.5" x14ac:dyDescent="0.35">
      <c r="B442" s="16" t="s">
        <v>679</v>
      </c>
      <c r="C442" s="16" t="s">
        <v>683</v>
      </c>
      <c r="D442" s="64"/>
      <c r="E442" s="14" t="s">
        <v>24</v>
      </c>
      <c r="F442" s="14" t="s">
        <v>24</v>
      </c>
      <c r="G442" s="14" t="s">
        <v>24</v>
      </c>
      <c r="H442" s="14" t="s">
        <v>24</v>
      </c>
      <c r="I442" s="252"/>
      <c r="J442" s="14" t="s">
        <v>24</v>
      </c>
      <c r="K442" s="169" t="s">
        <v>24</v>
      </c>
      <c r="L442" s="169" t="s">
        <v>24</v>
      </c>
      <c r="M442" s="16"/>
    </row>
    <row r="443" spans="1:13" ht="37.5" x14ac:dyDescent="0.35">
      <c r="B443" s="16" t="s">
        <v>679</v>
      </c>
      <c r="C443" s="16" t="s">
        <v>684</v>
      </c>
      <c r="D443" s="64"/>
      <c r="E443" s="14" t="s">
        <v>24</v>
      </c>
      <c r="F443" s="14" t="s">
        <v>24</v>
      </c>
      <c r="G443" s="14" t="s">
        <v>24</v>
      </c>
      <c r="H443" s="14" t="s">
        <v>24</v>
      </c>
      <c r="I443" s="252"/>
      <c r="J443" s="14" t="s">
        <v>24</v>
      </c>
      <c r="K443" s="169" t="s">
        <v>24</v>
      </c>
      <c r="L443" s="169" t="s">
        <v>24</v>
      </c>
      <c r="M443" s="16"/>
    </row>
    <row r="444" spans="1:13" ht="37.5" x14ac:dyDescent="0.35">
      <c r="B444" s="16" t="s">
        <v>679</v>
      </c>
      <c r="C444" s="16" t="s">
        <v>685</v>
      </c>
      <c r="D444" s="64"/>
      <c r="E444" s="14" t="s">
        <v>24</v>
      </c>
      <c r="F444" s="14" t="s">
        <v>24</v>
      </c>
      <c r="G444" s="14" t="s">
        <v>24</v>
      </c>
      <c r="H444" s="14" t="s">
        <v>24</v>
      </c>
      <c r="I444" s="252"/>
      <c r="J444" s="14" t="s">
        <v>24</v>
      </c>
      <c r="K444" s="169" t="s">
        <v>24</v>
      </c>
      <c r="L444" s="169" t="s">
        <v>24</v>
      </c>
      <c r="M444" s="16"/>
    </row>
    <row r="445" spans="1:13" ht="37.5" x14ac:dyDescent="0.35">
      <c r="B445" s="16" t="s">
        <v>679</v>
      </c>
      <c r="C445" s="16" t="s">
        <v>686</v>
      </c>
      <c r="D445" s="64"/>
      <c r="E445" s="14" t="s">
        <v>24</v>
      </c>
      <c r="F445" s="14" t="s">
        <v>24</v>
      </c>
      <c r="G445" s="14" t="s">
        <v>24</v>
      </c>
      <c r="H445" s="14" t="s">
        <v>24</v>
      </c>
      <c r="I445" s="252"/>
      <c r="J445" s="14" t="s">
        <v>24</v>
      </c>
      <c r="K445" s="169" t="s">
        <v>24</v>
      </c>
      <c r="L445" s="169" t="s">
        <v>24</v>
      </c>
      <c r="M445" s="16"/>
    </row>
    <row r="446" spans="1:13" ht="37.5" x14ac:dyDescent="0.35">
      <c r="B446" s="16" t="s">
        <v>679</v>
      </c>
      <c r="C446" s="16" t="s">
        <v>687</v>
      </c>
      <c r="D446" s="64"/>
      <c r="E446" s="14" t="s">
        <v>24</v>
      </c>
      <c r="F446" s="14" t="s">
        <v>24</v>
      </c>
      <c r="G446" s="14" t="s">
        <v>24</v>
      </c>
      <c r="H446" s="14" t="s">
        <v>24</v>
      </c>
      <c r="I446" s="252"/>
      <c r="J446" s="14" t="s">
        <v>24</v>
      </c>
      <c r="K446" s="169" t="s">
        <v>24</v>
      </c>
      <c r="L446" s="169" t="s">
        <v>24</v>
      </c>
      <c r="M446" s="16"/>
    </row>
    <row r="447" spans="1:13" ht="25" x14ac:dyDescent="0.35">
      <c r="B447" s="16" t="s">
        <v>679</v>
      </c>
      <c r="C447" s="16" t="s">
        <v>688</v>
      </c>
      <c r="D447" s="64"/>
      <c r="E447" s="14" t="s">
        <v>24</v>
      </c>
      <c r="F447" s="14" t="s">
        <v>24</v>
      </c>
      <c r="G447" s="14" t="s">
        <v>24</v>
      </c>
      <c r="H447" s="14" t="s">
        <v>24</v>
      </c>
      <c r="I447" s="252"/>
      <c r="J447" s="14" t="s">
        <v>24</v>
      </c>
      <c r="K447" s="169" t="s">
        <v>24</v>
      </c>
      <c r="L447" s="169" t="s">
        <v>24</v>
      </c>
      <c r="M447" s="16"/>
    </row>
    <row r="448" spans="1:13" ht="37.5" x14ac:dyDescent="0.35">
      <c r="B448" s="16" t="s">
        <v>679</v>
      </c>
      <c r="C448" s="16" t="s">
        <v>689</v>
      </c>
      <c r="D448" s="64"/>
      <c r="E448" s="14" t="s">
        <v>24</v>
      </c>
      <c r="F448" s="14" t="s">
        <v>24</v>
      </c>
      <c r="G448" s="14" t="s">
        <v>24</v>
      </c>
      <c r="H448" s="14" t="s">
        <v>24</v>
      </c>
      <c r="I448" s="252"/>
      <c r="J448" s="14" t="s">
        <v>24</v>
      </c>
      <c r="K448" s="169" t="s">
        <v>24</v>
      </c>
      <c r="L448" s="169" t="s">
        <v>24</v>
      </c>
      <c r="M448" s="16"/>
    </row>
    <row r="449" spans="1:13" ht="25" x14ac:dyDescent="0.35">
      <c r="B449" s="16" t="s">
        <v>679</v>
      </c>
      <c r="C449" s="16" t="s">
        <v>690</v>
      </c>
      <c r="D449" s="64"/>
      <c r="E449" s="14" t="s">
        <v>24</v>
      </c>
      <c r="F449" s="14" t="s">
        <v>24</v>
      </c>
      <c r="G449" s="14" t="s">
        <v>24</v>
      </c>
      <c r="H449" s="14" t="s">
        <v>24</v>
      </c>
      <c r="I449" s="233"/>
      <c r="J449" s="14" t="s">
        <v>24</v>
      </c>
      <c r="K449" s="169" t="s">
        <v>24</v>
      </c>
      <c r="L449" s="169" t="s">
        <v>24</v>
      </c>
      <c r="M449" s="16"/>
    </row>
    <row r="450" spans="1:13" ht="25" x14ac:dyDescent="0.35">
      <c r="A450" s="167"/>
      <c r="B450" s="16" t="s">
        <v>691</v>
      </c>
      <c r="C450" s="16" t="s">
        <v>692</v>
      </c>
      <c r="D450" s="64"/>
      <c r="E450" s="14" t="s">
        <v>24</v>
      </c>
      <c r="F450" s="14" t="s">
        <v>24</v>
      </c>
      <c r="G450" s="14" t="s">
        <v>24</v>
      </c>
      <c r="H450" s="14" t="s">
        <v>24</v>
      </c>
      <c r="I450" s="232">
        <v>1682715.54</v>
      </c>
      <c r="J450" s="14" t="s">
        <v>24</v>
      </c>
      <c r="K450" s="169" t="s">
        <v>24</v>
      </c>
      <c r="L450" s="169" t="s">
        <v>24</v>
      </c>
      <c r="M450" s="16"/>
    </row>
    <row r="451" spans="1:13" ht="25" x14ac:dyDescent="0.35">
      <c r="B451" s="16" t="s">
        <v>693</v>
      </c>
      <c r="C451" s="16" t="s">
        <v>694</v>
      </c>
      <c r="D451" s="64"/>
      <c r="E451" s="14" t="s">
        <v>24</v>
      </c>
      <c r="F451" s="14" t="s">
        <v>24</v>
      </c>
      <c r="G451" s="14" t="s">
        <v>24</v>
      </c>
      <c r="H451" s="14" t="s">
        <v>24</v>
      </c>
      <c r="I451" s="252"/>
      <c r="J451" s="14" t="s">
        <v>24</v>
      </c>
      <c r="K451" s="169" t="s">
        <v>24</v>
      </c>
      <c r="L451" s="169" t="s">
        <v>24</v>
      </c>
      <c r="M451" s="16"/>
    </row>
    <row r="452" spans="1:13" ht="25" x14ac:dyDescent="0.35">
      <c r="B452" s="16" t="s">
        <v>695</v>
      </c>
      <c r="C452" s="16" t="s">
        <v>696</v>
      </c>
      <c r="D452" s="64"/>
      <c r="E452" s="14" t="s">
        <v>24</v>
      </c>
      <c r="F452" s="14" t="s">
        <v>24</v>
      </c>
      <c r="G452" s="14" t="s">
        <v>24</v>
      </c>
      <c r="H452" s="14" t="s">
        <v>24</v>
      </c>
      <c r="I452" s="252"/>
      <c r="J452" s="14" t="s">
        <v>24</v>
      </c>
      <c r="K452" s="169" t="s">
        <v>24</v>
      </c>
      <c r="L452" s="169" t="s">
        <v>24</v>
      </c>
      <c r="M452" s="16"/>
    </row>
    <row r="453" spans="1:13" ht="25" x14ac:dyDescent="0.35">
      <c r="B453" s="16" t="s">
        <v>695</v>
      </c>
      <c r="C453" s="16" t="s">
        <v>697</v>
      </c>
      <c r="D453" s="64"/>
      <c r="E453" s="14" t="s">
        <v>24</v>
      </c>
      <c r="F453" s="14" t="s">
        <v>24</v>
      </c>
      <c r="G453" s="14" t="s">
        <v>24</v>
      </c>
      <c r="H453" s="14" t="s">
        <v>24</v>
      </c>
      <c r="I453" s="233"/>
      <c r="J453" s="14" t="s">
        <v>24</v>
      </c>
      <c r="K453" s="169" t="s">
        <v>24</v>
      </c>
      <c r="L453" s="169" t="s">
        <v>24</v>
      </c>
      <c r="M453" s="16"/>
    </row>
    <row r="454" spans="1:13" ht="25" x14ac:dyDescent="0.35">
      <c r="A454" s="167"/>
      <c r="B454" s="16" t="s">
        <v>698</v>
      </c>
      <c r="C454" s="16" t="s">
        <v>699</v>
      </c>
      <c r="D454" s="64"/>
      <c r="E454" s="14" t="s">
        <v>24</v>
      </c>
      <c r="F454" s="14" t="s">
        <v>24</v>
      </c>
      <c r="G454" s="14" t="s">
        <v>24</v>
      </c>
      <c r="H454" s="14" t="s">
        <v>24</v>
      </c>
      <c r="I454" s="232">
        <v>1906842.7200000002</v>
      </c>
      <c r="J454" s="14" t="s">
        <v>24</v>
      </c>
      <c r="K454" s="169" t="s">
        <v>24</v>
      </c>
      <c r="L454" s="169" t="s">
        <v>24</v>
      </c>
      <c r="M454" s="16"/>
    </row>
    <row r="455" spans="1:13" ht="37.5" x14ac:dyDescent="0.35">
      <c r="B455" s="16" t="s">
        <v>698</v>
      </c>
      <c r="C455" s="16" t="s">
        <v>700</v>
      </c>
      <c r="D455" s="64"/>
      <c r="E455" s="14" t="s">
        <v>24</v>
      </c>
      <c r="F455" s="14" t="s">
        <v>24</v>
      </c>
      <c r="G455" s="14" t="s">
        <v>24</v>
      </c>
      <c r="H455" s="14" t="s">
        <v>24</v>
      </c>
      <c r="I455" s="252"/>
      <c r="J455" s="14" t="s">
        <v>24</v>
      </c>
      <c r="K455" s="169" t="s">
        <v>24</v>
      </c>
      <c r="L455" s="169" t="s">
        <v>24</v>
      </c>
      <c r="M455" s="16"/>
    </row>
    <row r="456" spans="1:13" ht="37.5" x14ac:dyDescent="0.35">
      <c r="B456" s="16" t="s">
        <v>701</v>
      </c>
      <c r="C456" s="16" t="s">
        <v>702</v>
      </c>
      <c r="D456" s="64"/>
      <c r="E456" s="14" t="s">
        <v>24</v>
      </c>
      <c r="F456" s="14" t="s">
        <v>24</v>
      </c>
      <c r="G456" s="14" t="s">
        <v>24</v>
      </c>
      <c r="H456" s="14" t="s">
        <v>24</v>
      </c>
      <c r="I456" s="252"/>
      <c r="J456" s="14" t="s">
        <v>24</v>
      </c>
      <c r="K456" s="169" t="s">
        <v>24</v>
      </c>
      <c r="L456" s="169" t="s">
        <v>24</v>
      </c>
      <c r="M456" s="16"/>
    </row>
    <row r="457" spans="1:13" ht="37.5" x14ac:dyDescent="0.35">
      <c r="B457" s="16" t="s">
        <v>703</v>
      </c>
      <c r="C457" s="16" t="s">
        <v>704</v>
      </c>
      <c r="D457" s="64"/>
      <c r="E457" s="14" t="s">
        <v>24</v>
      </c>
      <c r="F457" s="14" t="s">
        <v>24</v>
      </c>
      <c r="G457" s="14" t="s">
        <v>24</v>
      </c>
      <c r="H457" s="14" t="s">
        <v>24</v>
      </c>
      <c r="I457" s="233"/>
      <c r="J457" s="14" t="s">
        <v>24</v>
      </c>
      <c r="K457" s="169" t="s">
        <v>24</v>
      </c>
      <c r="L457" s="169" t="s">
        <v>24</v>
      </c>
      <c r="M457" s="16"/>
    </row>
    <row r="458" spans="1:13" ht="25" x14ac:dyDescent="0.35">
      <c r="B458" s="16" t="s">
        <v>705</v>
      </c>
      <c r="C458" s="16" t="s">
        <v>706</v>
      </c>
      <c r="D458" s="64"/>
      <c r="E458" s="14" t="s">
        <v>24</v>
      </c>
      <c r="F458" s="14" t="s">
        <v>24</v>
      </c>
      <c r="G458" s="14" t="s">
        <v>24</v>
      </c>
      <c r="H458" s="14" t="s">
        <v>24</v>
      </c>
      <c r="I458" s="65">
        <v>543216.6399999999</v>
      </c>
      <c r="J458" s="14" t="s">
        <v>24</v>
      </c>
      <c r="K458" s="169" t="s">
        <v>24</v>
      </c>
      <c r="L458" s="169" t="s">
        <v>24</v>
      </c>
      <c r="M458" s="16"/>
    </row>
    <row r="459" spans="1:13" ht="37.5" x14ac:dyDescent="0.35">
      <c r="A459" s="167"/>
      <c r="B459" s="16" t="s">
        <v>707</v>
      </c>
      <c r="C459" s="16" t="s">
        <v>708</v>
      </c>
      <c r="D459" s="64"/>
      <c r="E459" s="14" t="s">
        <v>24</v>
      </c>
      <c r="F459" s="14" t="s">
        <v>24</v>
      </c>
      <c r="G459" s="14" t="s">
        <v>24</v>
      </c>
      <c r="H459" s="14" t="s">
        <v>24</v>
      </c>
      <c r="I459" s="232">
        <v>1201036.96</v>
      </c>
      <c r="J459" s="14" t="s">
        <v>24</v>
      </c>
      <c r="K459" s="169" t="s">
        <v>24</v>
      </c>
      <c r="L459" s="169" t="s">
        <v>24</v>
      </c>
      <c r="M459" s="16"/>
    </row>
    <row r="460" spans="1:13" ht="37.5" x14ac:dyDescent="0.35">
      <c r="B460" s="16" t="s">
        <v>709</v>
      </c>
      <c r="C460" s="16" t="s">
        <v>710</v>
      </c>
      <c r="D460" s="64"/>
      <c r="E460" s="14" t="s">
        <v>24</v>
      </c>
      <c r="F460" s="14" t="s">
        <v>24</v>
      </c>
      <c r="G460" s="14" t="s">
        <v>24</v>
      </c>
      <c r="H460" s="14" t="s">
        <v>24</v>
      </c>
      <c r="I460" s="233"/>
      <c r="J460" s="14" t="s">
        <v>24</v>
      </c>
      <c r="K460" s="169" t="s">
        <v>24</v>
      </c>
      <c r="L460" s="169" t="s">
        <v>24</v>
      </c>
      <c r="M460" s="16"/>
    </row>
    <row r="461" spans="1:13" ht="25" x14ac:dyDescent="0.35">
      <c r="A461" s="167"/>
      <c r="B461" s="16" t="s">
        <v>711</v>
      </c>
      <c r="C461" s="16" t="s">
        <v>712</v>
      </c>
      <c r="D461" s="64"/>
      <c r="E461" s="14" t="s">
        <v>24</v>
      </c>
      <c r="F461" s="14" t="s">
        <v>24</v>
      </c>
      <c r="G461" s="14" t="s">
        <v>24</v>
      </c>
      <c r="H461" s="14" t="s">
        <v>24</v>
      </c>
      <c r="I461" s="232">
        <v>6288150.9900000012</v>
      </c>
      <c r="J461" s="14" t="s">
        <v>24</v>
      </c>
      <c r="K461" s="169" t="s">
        <v>24</v>
      </c>
      <c r="L461" s="169" t="s">
        <v>24</v>
      </c>
      <c r="M461" s="16"/>
    </row>
    <row r="462" spans="1:13" ht="25" x14ac:dyDescent="0.35">
      <c r="B462" s="16" t="s">
        <v>713</v>
      </c>
      <c r="C462" s="16" t="s">
        <v>714</v>
      </c>
      <c r="D462" s="64"/>
      <c r="E462" s="14" t="s">
        <v>24</v>
      </c>
      <c r="F462" s="14" t="s">
        <v>24</v>
      </c>
      <c r="G462" s="14" t="s">
        <v>24</v>
      </c>
      <c r="H462" s="14" t="s">
        <v>24</v>
      </c>
      <c r="I462" s="252"/>
      <c r="J462" s="14" t="s">
        <v>24</v>
      </c>
      <c r="K462" s="169" t="s">
        <v>24</v>
      </c>
      <c r="L462" s="169" t="s">
        <v>24</v>
      </c>
      <c r="M462" s="16"/>
    </row>
    <row r="463" spans="1:13" ht="25" x14ac:dyDescent="0.35">
      <c r="B463" s="16" t="s">
        <v>715</v>
      </c>
      <c r="C463" s="16" t="s">
        <v>716</v>
      </c>
      <c r="D463" s="64"/>
      <c r="E463" s="14" t="s">
        <v>24</v>
      </c>
      <c r="F463" s="14" t="s">
        <v>24</v>
      </c>
      <c r="G463" s="14" t="s">
        <v>24</v>
      </c>
      <c r="H463" s="14" t="s">
        <v>24</v>
      </c>
      <c r="I463" s="252"/>
      <c r="J463" s="14" t="s">
        <v>24</v>
      </c>
      <c r="K463" s="169" t="s">
        <v>24</v>
      </c>
      <c r="L463" s="169" t="s">
        <v>24</v>
      </c>
      <c r="M463" s="16"/>
    </row>
    <row r="464" spans="1:13" ht="25" x14ac:dyDescent="0.35">
      <c r="B464" s="16" t="s">
        <v>711</v>
      </c>
      <c r="C464" s="16" t="s">
        <v>717</v>
      </c>
      <c r="D464" s="64"/>
      <c r="E464" s="14" t="s">
        <v>24</v>
      </c>
      <c r="F464" s="14" t="s">
        <v>24</v>
      </c>
      <c r="G464" s="14" t="s">
        <v>24</v>
      </c>
      <c r="H464" s="14" t="s">
        <v>24</v>
      </c>
      <c r="I464" s="233"/>
      <c r="J464" s="14" t="s">
        <v>24</v>
      </c>
      <c r="K464" s="169" t="s">
        <v>24</v>
      </c>
      <c r="L464" s="169" t="s">
        <v>24</v>
      </c>
      <c r="M464" s="16"/>
    </row>
    <row r="465" spans="1:13" ht="37.5" x14ac:dyDescent="0.35">
      <c r="A465" s="167"/>
      <c r="B465" s="16" t="s">
        <v>718</v>
      </c>
      <c r="C465" s="16" t="s">
        <v>719</v>
      </c>
      <c r="D465" s="64"/>
      <c r="E465" s="14" t="s">
        <v>24</v>
      </c>
      <c r="F465" s="14" t="s">
        <v>24</v>
      </c>
      <c r="G465" s="14" t="s">
        <v>24</v>
      </c>
      <c r="H465" s="14" t="s">
        <v>24</v>
      </c>
      <c r="I465" s="232">
        <v>19865817.84</v>
      </c>
      <c r="J465" s="14" t="s">
        <v>24</v>
      </c>
      <c r="K465" s="169" t="s">
        <v>24</v>
      </c>
      <c r="L465" s="169" t="s">
        <v>24</v>
      </c>
      <c r="M465" s="16"/>
    </row>
    <row r="466" spans="1:13" ht="25" x14ac:dyDescent="0.35">
      <c r="B466" s="16" t="s">
        <v>720</v>
      </c>
      <c r="C466" s="16" t="s">
        <v>721</v>
      </c>
      <c r="D466" s="64"/>
      <c r="E466" s="14" t="s">
        <v>24</v>
      </c>
      <c r="F466" s="14" t="s">
        <v>24</v>
      </c>
      <c r="G466" s="14" t="s">
        <v>24</v>
      </c>
      <c r="H466" s="14" t="s">
        <v>24</v>
      </c>
      <c r="I466" s="252"/>
      <c r="J466" s="14" t="s">
        <v>24</v>
      </c>
      <c r="K466" s="169" t="s">
        <v>24</v>
      </c>
      <c r="L466" s="169" t="s">
        <v>24</v>
      </c>
      <c r="M466" s="16"/>
    </row>
    <row r="467" spans="1:13" ht="50" x14ac:dyDescent="0.35">
      <c r="B467" s="16" t="s">
        <v>722</v>
      </c>
      <c r="C467" s="16" t="s">
        <v>723</v>
      </c>
      <c r="D467" s="64"/>
      <c r="E467" s="14" t="s">
        <v>24</v>
      </c>
      <c r="F467" s="14" t="s">
        <v>24</v>
      </c>
      <c r="G467" s="14" t="s">
        <v>24</v>
      </c>
      <c r="H467" s="14" t="s">
        <v>24</v>
      </c>
      <c r="I467" s="252"/>
      <c r="J467" s="14" t="s">
        <v>24</v>
      </c>
      <c r="K467" s="169" t="s">
        <v>24</v>
      </c>
      <c r="L467" s="169" t="s">
        <v>24</v>
      </c>
      <c r="M467" s="16"/>
    </row>
    <row r="468" spans="1:13" ht="50" x14ac:dyDescent="0.35">
      <c r="B468" s="16" t="s">
        <v>724</v>
      </c>
      <c r="C468" s="16" t="s">
        <v>725</v>
      </c>
      <c r="D468" s="64"/>
      <c r="E468" s="14" t="s">
        <v>24</v>
      </c>
      <c r="F468" s="14" t="s">
        <v>24</v>
      </c>
      <c r="G468" s="14" t="s">
        <v>24</v>
      </c>
      <c r="H468" s="14" t="s">
        <v>24</v>
      </c>
      <c r="I468" s="252"/>
      <c r="J468" s="14" t="s">
        <v>24</v>
      </c>
      <c r="K468" s="169" t="s">
        <v>24</v>
      </c>
      <c r="L468" s="169" t="s">
        <v>24</v>
      </c>
      <c r="M468" s="16"/>
    </row>
    <row r="469" spans="1:13" ht="25" x14ac:dyDescent="0.35">
      <c r="B469" s="16" t="s">
        <v>718</v>
      </c>
      <c r="C469" s="16" t="s">
        <v>726</v>
      </c>
      <c r="D469" s="64"/>
      <c r="E469" s="14" t="s">
        <v>24</v>
      </c>
      <c r="F469" s="14" t="s">
        <v>24</v>
      </c>
      <c r="G469" s="14" t="s">
        <v>24</v>
      </c>
      <c r="H469" s="14" t="s">
        <v>24</v>
      </c>
      <c r="I469" s="252"/>
      <c r="J469" s="14" t="s">
        <v>24</v>
      </c>
      <c r="K469" s="169" t="s">
        <v>24</v>
      </c>
      <c r="L469" s="169" t="s">
        <v>24</v>
      </c>
      <c r="M469" s="16"/>
    </row>
    <row r="470" spans="1:13" ht="25" x14ac:dyDescent="0.35">
      <c r="B470" s="16" t="s">
        <v>718</v>
      </c>
      <c r="C470" s="16" t="s">
        <v>727</v>
      </c>
      <c r="D470" s="64"/>
      <c r="E470" s="14" t="s">
        <v>24</v>
      </c>
      <c r="F470" s="14" t="s">
        <v>24</v>
      </c>
      <c r="G470" s="14" t="s">
        <v>24</v>
      </c>
      <c r="H470" s="14" t="s">
        <v>24</v>
      </c>
      <c r="I470" s="233"/>
      <c r="J470" s="14" t="s">
        <v>24</v>
      </c>
      <c r="K470" s="169" t="s">
        <v>24</v>
      </c>
      <c r="L470" s="169" t="s">
        <v>24</v>
      </c>
      <c r="M470" s="16"/>
    </row>
    <row r="471" spans="1:13" ht="37.5" x14ac:dyDescent="0.35">
      <c r="A471" s="167"/>
      <c r="B471" s="16" t="s">
        <v>728</v>
      </c>
      <c r="C471" s="16" t="s">
        <v>729</v>
      </c>
      <c r="D471" s="64"/>
      <c r="E471" s="14" t="s">
        <v>24</v>
      </c>
      <c r="F471" s="14" t="s">
        <v>24</v>
      </c>
      <c r="G471" s="14" t="s">
        <v>24</v>
      </c>
      <c r="H471" s="14" t="s">
        <v>24</v>
      </c>
      <c r="I471" s="232">
        <v>21653042.459999993</v>
      </c>
      <c r="J471" s="14" t="s">
        <v>24</v>
      </c>
      <c r="K471" s="169" t="s">
        <v>24</v>
      </c>
      <c r="L471" s="169" t="s">
        <v>24</v>
      </c>
      <c r="M471" s="16"/>
    </row>
    <row r="472" spans="1:13" ht="25" x14ac:dyDescent="0.35">
      <c r="B472" s="16" t="s">
        <v>728</v>
      </c>
      <c r="C472" s="16" t="s">
        <v>730</v>
      </c>
      <c r="D472" s="64"/>
      <c r="E472" s="14" t="s">
        <v>24</v>
      </c>
      <c r="F472" s="14" t="s">
        <v>24</v>
      </c>
      <c r="G472" s="14" t="s">
        <v>24</v>
      </c>
      <c r="H472" s="14" t="s">
        <v>24</v>
      </c>
      <c r="I472" s="233"/>
      <c r="J472" s="14" t="s">
        <v>24</v>
      </c>
      <c r="K472" s="169" t="s">
        <v>24</v>
      </c>
      <c r="L472" s="169" t="s">
        <v>24</v>
      </c>
      <c r="M472" s="16"/>
    </row>
    <row r="473" spans="1:13" ht="37.5" x14ac:dyDescent="0.35">
      <c r="B473" s="16" t="s">
        <v>731</v>
      </c>
      <c r="C473" s="16" t="s">
        <v>732</v>
      </c>
      <c r="D473" s="64"/>
      <c r="E473" s="14" t="s">
        <v>24</v>
      </c>
      <c r="F473" s="14" t="s">
        <v>24</v>
      </c>
      <c r="G473" s="14" t="s">
        <v>24</v>
      </c>
      <c r="H473" s="14" t="s">
        <v>24</v>
      </c>
      <c r="I473" s="65">
        <v>13180251.989999995</v>
      </c>
      <c r="J473" s="14" t="s">
        <v>24</v>
      </c>
      <c r="K473" s="169" t="s">
        <v>24</v>
      </c>
      <c r="L473" s="169" t="s">
        <v>24</v>
      </c>
      <c r="M473" s="16"/>
    </row>
    <row r="474" spans="1:13" ht="25" x14ac:dyDescent="0.35">
      <c r="A474" s="167"/>
      <c r="B474" s="16" t="s">
        <v>733</v>
      </c>
      <c r="C474" s="16" t="s">
        <v>734</v>
      </c>
      <c r="D474" s="64"/>
      <c r="E474" s="14" t="s">
        <v>24</v>
      </c>
      <c r="F474" s="14" t="s">
        <v>24</v>
      </c>
      <c r="G474" s="14" t="s">
        <v>24</v>
      </c>
      <c r="H474" s="14" t="s">
        <v>24</v>
      </c>
      <c r="I474" s="232">
        <v>13792269.249999998</v>
      </c>
      <c r="J474" s="14" t="s">
        <v>24</v>
      </c>
      <c r="K474" s="169" t="s">
        <v>24</v>
      </c>
      <c r="L474" s="169" t="s">
        <v>24</v>
      </c>
      <c r="M474" s="16"/>
    </row>
    <row r="475" spans="1:13" ht="25" x14ac:dyDescent="0.35">
      <c r="B475" s="16" t="s">
        <v>733</v>
      </c>
      <c r="C475" s="16" t="s">
        <v>735</v>
      </c>
      <c r="D475" s="64"/>
      <c r="E475" s="14" t="s">
        <v>24</v>
      </c>
      <c r="F475" s="14" t="s">
        <v>24</v>
      </c>
      <c r="G475" s="14" t="s">
        <v>24</v>
      </c>
      <c r="H475" s="14" t="s">
        <v>24</v>
      </c>
      <c r="I475" s="252"/>
      <c r="J475" s="14" t="s">
        <v>24</v>
      </c>
      <c r="K475" s="169" t="s">
        <v>24</v>
      </c>
      <c r="L475" s="169" t="s">
        <v>24</v>
      </c>
      <c r="M475" s="16"/>
    </row>
    <row r="476" spans="1:13" ht="25" x14ac:dyDescent="0.35">
      <c r="B476" s="16" t="s">
        <v>733</v>
      </c>
      <c r="C476" s="16" t="s">
        <v>736</v>
      </c>
      <c r="D476" s="64"/>
      <c r="E476" s="14" t="s">
        <v>24</v>
      </c>
      <c r="F476" s="14" t="s">
        <v>24</v>
      </c>
      <c r="G476" s="14" t="s">
        <v>24</v>
      </c>
      <c r="H476" s="14" t="s">
        <v>24</v>
      </c>
      <c r="I476" s="233"/>
      <c r="J476" s="14" t="s">
        <v>24</v>
      </c>
      <c r="K476" s="169" t="s">
        <v>24</v>
      </c>
      <c r="L476" s="169" t="s">
        <v>24</v>
      </c>
      <c r="M476" s="16"/>
    </row>
    <row r="477" spans="1:13" ht="25" x14ac:dyDescent="0.35">
      <c r="A477" s="170"/>
      <c r="B477" s="16" t="s">
        <v>737</v>
      </c>
      <c r="C477" s="16" t="s">
        <v>738</v>
      </c>
      <c r="D477" s="64"/>
      <c r="E477" s="14" t="s">
        <v>24</v>
      </c>
      <c r="F477" s="14" t="s">
        <v>24</v>
      </c>
      <c r="G477" s="14" t="s">
        <v>24</v>
      </c>
      <c r="H477" s="14" t="s">
        <v>24</v>
      </c>
      <c r="I477" s="232">
        <v>16388079.689999998</v>
      </c>
      <c r="J477" s="14" t="s">
        <v>24</v>
      </c>
      <c r="K477" s="169" t="s">
        <v>24</v>
      </c>
      <c r="L477" s="169" t="s">
        <v>24</v>
      </c>
      <c r="M477" s="16"/>
    </row>
    <row r="478" spans="1:13" ht="25" x14ac:dyDescent="0.35">
      <c r="B478" s="16" t="s">
        <v>737</v>
      </c>
      <c r="C478" s="16" t="s">
        <v>739</v>
      </c>
      <c r="D478" s="64"/>
      <c r="E478" s="14" t="s">
        <v>24</v>
      </c>
      <c r="F478" s="14" t="s">
        <v>24</v>
      </c>
      <c r="G478" s="14" t="s">
        <v>24</v>
      </c>
      <c r="H478" s="14" t="s">
        <v>24</v>
      </c>
      <c r="I478" s="252"/>
      <c r="J478" s="14" t="s">
        <v>24</v>
      </c>
      <c r="K478" s="169" t="s">
        <v>24</v>
      </c>
      <c r="L478" s="169" t="s">
        <v>24</v>
      </c>
      <c r="M478" s="16"/>
    </row>
    <row r="479" spans="1:13" ht="25" x14ac:dyDescent="0.35">
      <c r="B479" s="16" t="s">
        <v>737</v>
      </c>
      <c r="C479" s="16" t="s">
        <v>740</v>
      </c>
      <c r="D479" s="64"/>
      <c r="E479" s="14" t="s">
        <v>24</v>
      </c>
      <c r="F479" s="14" t="s">
        <v>24</v>
      </c>
      <c r="G479" s="14" t="s">
        <v>24</v>
      </c>
      <c r="H479" s="14" t="s">
        <v>24</v>
      </c>
      <c r="I479" s="233"/>
      <c r="J479" s="14" t="s">
        <v>24</v>
      </c>
      <c r="K479" s="169" t="s">
        <v>24</v>
      </c>
      <c r="L479" s="169" t="s">
        <v>24</v>
      </c>
      <c r="M479" s="16"/>
    </row>
    <row r="480" spans="1:13" ht="25" x14ac:dyDescent="0.35">
      <c r="A480" s="167"/>
      <c r="B480" s="16" t="s">
        <v>741</v>
      </c>
      <c r="C480" s="16" t="s">
        <v>742</v>
      </c>
      <c r="D480" s="64"/>
      <c r="E480" s="14" t="s">
        <v>24</v>
      </c>
      <c r="F480" s="14" t="s">
        <v>24</v>
      </c>
      <c r="G480" s="14" t="s">
        <v>24</v>
      </c>
      <c r="H480" s="14" t="s">
        <v>24</v>
      </c>
      <c r="I480" s="232">
        <v>10509804.200000003</v>
      </c>
      <c r="J480" s="14" t="s">
        <v>24</v>
      </c>
      <c r="K480" s="169" t="s">
        <v>24</v>
      </c>
      <c r="L480" s="169" t="s">
        <v>24</v>
      </c>
      <c r="M480" s="16"/>
    </row>
    <row r="481" spans="1:13" ht="25" x14ac:dyDescent="0.35">
      <c r="B481" s="16" t="s">
        <v>741</v>
      </c>
      <c r="C481" s="16" t="s">
        <v>743</v>
      </c>
      <c r="D481" s="64"/>
      <c r="E481" s="14" t="s">
        <v>24</v>
      </c>
      <c r="F481" s="14" t="s">
        <v>24</v>
      </c>
      <c r="G481" s="14" t="s">
        <v>24</v>
      </c>
      <c r="H481" s="14" t="s">
        <v>24</v>
      </c>
      <c r="I481" s="252"/>
      <c r="J481" s="14" t="s">
        <v>24</v>
      </c>
      <c r="K481" s="169" t="s">
        <v>24</v>
      </c>
      <c r="L481" s="169" t="s">
        <v>24</v>
      </c>
      <c r="M481" s="16"/>
    </row>
    <row r="482" spans="1:13" ht="37.5" x14ac:dyDescent="0.35">
      <c r="B482" s="16" t="s">
        <v>741</v>
      </c>
      <c r="C482" s="16" t="s">
        <v>744</v>
      </c>
      <c r="D482" s="64"/>
      <c r="E482" s="14" t="s">
        <v>24</v>
      </c>
      <c r="F482" s="14" t="s">
        <v>24</v>
      </c>
      <c r="G482" s="14" t="s">
        <v>24</v>
      </c>
      <c r="H482" s="14" t="s">
        <v>24</v>
      </c>
      <c r="I482" s="252"/>
      <c r="J482" s="14" t="s">
        <v>24</v>
      </c>
      <c r="K482" s="169" t="s">
        <v>24</v>
      </c>
      <c r="L482" s="169" t="s">
        <v>24</v>
      </c>
      <c r="M482" s="16"/>
    </row>
    <row r="483" spans="1:13" ht="37.5" x14ac:dyDescent="0.35">
      <c r="B483" s="16" t="s">
        <v>741</v>
      </c>
      <c r="C483" s="16" t="s">
        <v>745</v>
      </c>
      <c r="D483" s="64"/>
      <c r="E483" s="14" t="s">
        <v>24</v>
      </c>
      <c r="F483" s="14" t="s">
        <v>24</v>
      </c>
      <c r="G483" s="14" t="s">
        <v>24</v>
      </c>
      <c r="H483" s="14" t="s">
        <v>24</v>
      </c>
      <c r="I483" s="252"/>
      <c r="J483" s="14" t="s">
        <v>24</v>
      </c>
      <c r="K483" s="169" t="s">
        <v>24</v>
      </c>
      <c r="L483" s="169" t="s">
        <v>24</v>
      </c>
      <c r="M483" s="16"/>
    </row>
    <row r="484" spans="1:13" ht="25" x14ac:dyDescent="0.35">
      <c r="B484" s="16" t="s">
        <v>741</v>
      </c>
      <c r="C484" s="16" t="s">
        <v>746</v>
      </c>
      <c r="D484" s="64"/>
      <c r="E484" s="14" t="s">
        <v>24</v>
      </c>
      <c r="F484" s="14" t="s">
        <v>24</v>
      </c>
      <c r="G484" s="14" t="s">
        <v>24</v>
      </c>
      <c r="H484" s="14" t="s">
        <v>24</v>
      </c>
      <c r="I484" s="252"/>
      <c r="J484" s="14" t="s">
        <v>24</v>
      </c>
      <c r="K484" s="169" t="s">
        <v>24</v>
      </c>
      <c r="L484" s="169" t="s">
        <v>24</v>
      </c>
      <c r="M484" s="16"/>
    </row>
    <row r="485" spans="1:13" ht="25" x14ac:dyDescent="0.35">
      <c r="B485" s="16" t="s">
        <v>741</v>
      </c>
      <c r="C485" s="16" t="s">
        <v>747</v>
      </c>
      <c r="D485" s="64"/>
      <c r="E485" s="14" t="s">
        <v>24</v>
      </c>
      <c r="F485" s="14" t="s">
        <v>24</v>
      </c>
      <c r="G485" s="14" t="s">
        <v>24</v>
      </c>
      <c r="H485" s="14" t="s">
        <v>24</v>
      </c>
      <c r="I485" s="233"/>
      <c r="J485" s="14" t="s">
        <v>24</v>
      </c>
      <c r="K485" s="169" t="s">
        <v>24</v>
      </c>
      <c r="L485" s="169" t="s">
        <v>24</v>
      </c>
      <c r="M485" s="16"/>
    </row>
    <row r="486" spans="1:13" ht="25" x14ac:dyDescent="0.35">
      <c r="A486" s="167"/>
      <c r="B486" s="16" t="s">
        <v>748</v>
      </c>
      <c r="C486" s="16" t="s">
        <v>749</v>
      </c>
      <c r="D486" s="64"/>
      <c r="E486" s="14" t="s">
        <v>24</v>
      </c>
      <c r="F486" s="14" t="s">
        <v>24</v>
      </c>
      <c r="G486" s="14" t="s">
        <v>24</v>
      </c>
      <c r="H486" s="14" t="s">
        <v>24</v>
      </c>
      <c r="I486" s="232">
        <v>8660059.2899999935</v>
      </c>
      <c r="J486" s="14" t="s">
        <v>24</v>
      </c>
      <c r="K486" s="169" t="s">
        <v>24</v>
      </c>
      <c r="L486" s="169" t="s">
        <v>24</v>
      </c>
      <c r="M486" s="16"/>
    </row>
    <row r="487" spans="1:13" ht="25" x14ac:dyDescent="0.35">
      <c r="B487" s="16" t="s">
        <v>748</v>
      </c>
      <c r="C487" s="16" t="s">
        <v>750</v>
      </c>
      <c r="D487" s="64"/>
      <c r="E487" s="14" t="s">
        <v>24</v>
      </c>
      <c r="F487" s="14" t="s">
        <v>24</v>
      </c>
      <c r="G487" s="14" t="s">
        <v>24</v>
      </c>
      <c r="H487" s="14" t="s">
        <v>24</v>
      </c>
      <c r="I487" s="252"/>
      <c r="J487" s="14" t="s">
        <v>24</v>
      </c>
      <c r="K487" s="169" t="s">
        <v>24</v>
      </c>
      <c r="L487" s="169" t="s">
        <v>24</v>
      </c>
      <c r="M487" s="16"/>
    </row>
    <row r="488" spans="1:13" ht="25" x14ac:dyDescent="0.35">
      <c r="B488" s="16" t="s">
        <v>748</v>
      </c>
      <c r="C488" s="16" t="s">
        <v>751</v>
      </c>
      <c r="D488" s="64"/>
      <c r="E488" s="14" t="s">
        <v>24</v>
      </c>
      <c r="F488" s="14" t="s">
        <v>24</v>
      </c>
      <c r="G488" s="14" t="s">
        <v>24</v>
      </c>
      <c r="H488" s="14" t="s">
        <v>24</v>
      </c>
      <c r="I488" s="233"/>
      <c r="J488" s="14" t="s">
        <v>24</v>
      </c>
      <c r="K488" s="169" t="s">
        <v>24</v>
      </c>
      <c r="L488" s="169" t="s">
        <v>24</v>
      </c>
      <c r="M488" s="16"/>
    </row>
    <row r="489" spans="1:13" ht="25" x14ac:dyDescent="0.35">
      <c r="A489" s="167"/>
      <c r="B489" s="16" t="s">
        <v>752</v>
      </c>
      <c r="C489" s="16" t="s">
        <v>753</v>
      </c>
      <c r="D489" s="64"/>
      <c r="E489" s="14" t="s">
        <v>24</v>
      </c>
      <c r="F489" s="14" t="s">
        <v>24</v>
      </c>
      <c r="G489" s="14" t="s">
        <v>24</v>
      </c>
      <c r="H489" s="14" t="s">
        <v>24</v>
      </c>
      <c r="I489" s="232">
        <v>9666836.2500000037</v>
      </c>
      <c r="J489" s="14" t="s">
        <v>24</v>
      </c>
      <c r="K489" s="169" t="s">
        <v>24</v>
      </c>
      <c r="L489" s="169" t="s">
        <v>24</v>
      </c>
      <c r="M489" s="16"/>
    </row>
    <row r="490" spans="1:13" ht="25" x14ac:dyDescent="0.35">
      <c r="B490" s="16" t="s">
        <v>752</v>
      </c>
      <c r="C490" s="16" t="s">
        <v>754</v>
      </c>
      <c r="D490" s="64"/>
      <c r="E490" s="14" t="s">
        <v>24</v>
      </c>
      <c r="F490" s="14" t="s">
        <v>24</v>
      </c>
      <c r="G490" s="14" t="s">
        <v>24</v>
      </c>
      <c r="H490" s="14" t="s">
        <v>24</v>
      </c>
      <c r="I490" s="252"/>
      <c r="J490" s="14" t="s">
        <v>24</v>
      </c>
      <c r="K490" s="169" t="s">
        <v>24</v>
      </c>
      <c r="L490" s="169" t="s">
        <v>24</v>
      </c>
      <c r="M490" s="16"/>
    </row>
    <row r="491" spans="1:13" ht="25" x14ac:dyDescent="0.35">
      <c r="B491" s="16" t="s">
        <v>752</v>
      </c>
      <c r="C491" s="16" t="s">
        <v>755</v>
      </c>
      <c r="D491" s="64"/>
      <c r="E491" s="14" t="s">
        <v>24</v>
      </c>
      <c r="F491" s="14" t="s">
        <v>24</v>
      </c>
      <c r="G491" s="14" t="s">
        <v>24</v>
      </c>
      <c r="H491" s="14" t="s">
        <v>24</v>
      </c>
      <c r="I491" s="252"/>
      <c r="J491" s="14" t="s">
        <v>24</v>
      </c>
      <c r="K491" s="169" t="s">
        <v>24</v>
      </c>
      <c r="L491" s="169" t="s">
        <v>24</v>
      </c>
      <c r="M491" s="16"/>
    </row>
    <row r="492" spans="1:13" ht="25" x14ac:dyDescent="0.35">
      <c r="B492" s="16" t="s">
        <v>752</v>
      </c>
      <c r="C492" s="16" t="s">
        <v>756</v>
      </c>
      <c r="D492" s="64"/>
      <c r="E492" s="14" t="s">
        <v>24</v>
      </c>
      <c r="F492" s="14" t="s">
        <v>24</v>
      </c>
      <c r="G492" s="14" t="s">
        <v>24</v>
      </c>
      <c r="H492" s="14" t="s">
        <v>24</v>
      </c>
      <c r="I492" s="252"/>
      <c r="J492" s="14" t="s">
        <v>24</v>
      </c>
      <c r="K492" s="169" t="s">
        <v>24</v>
      </c>
      <c r="L492" s="169" t="s">
        <v>24</v>
      </c>
      <c r="M492" s="16"/>
    </row>
    <row r="493" spans="1:13" ht="25" x14ac:dyDescent="0.35">
      <c r="B493" s="16" t="s">
        <v>752</v>
      </c>
      <c r="C493" s="16" t="s">
        <v>757</v>
      </c>
      <c r="D493" s="64"/>
      <c r="E493" s="14" t="s">
        <v>24</v>
      </c>
      <c r="F493" s="14" t="s">
        <v>24</v>
      </c>
      <c r="G493" s="14" t="s">
        <v>24</v>
      </c>
      <c r="H493" s="14" t="s">
        <v>24</v>
      </c>
      <c r="I493" s="252"/>
      <c r="J493" s="14" t="s">
        <v>24</v>
      </c>
      <c r="K493" s="169" t="s">
        <v>24</v>
      </c>
      <c r="L493" s="169" t="s">
        <v>24</v>
      </c>
      <c r="M493" s="16"/>
    </row>
    <row r="494" spans="1:13" ht="37.5" x14ac:dyDescent="0.35">
      <c r="B494" s="16" t="s">
        <v>752</v>
      </c>
      <c r="C494" s="16" t="s">
        <v>758</v>
      </c>
      <c r="D494" s="64"/>
      <c r="E494" s="14" t="s">
        <v>24</v>
      </c>
      <c r="F494" s="14" t="s">
        <v>24</v>
      </c>
      <c r="G494" s="14" t="s">
        <v>24</v>
      </c>
      <c r="H494" s="14" t="s">
        <v>24</v>
      </c>
      <c r="I494" s="252"/>
      <c r="J494" s="14" t="s">
        <v>24</v>
      </c>
      <c r="K494" s="169" t="s">
        <v>24</v>
      </c>
      <c r="L494" s="169" t="s">
        <v>24</v>
      </c>
      <c r="M494" s="16"/>
    </row>
    <row r="495" spans="1:13" ht="25" x14ac:dyDescent="0.35">
      <c r="B495" s="16" t="s">
        <v>752</v>
      </c>
      <c r="C495" s="16" t="s">
        <v>759</v>
      </c>
      <c r="D495" s="64"/>
      <c r="E495" s="14" t="s">
        <v>24</v>
      </c>
      <c r="F495" s="14" t="s">
        <v>24</v>
      </c>
      <c r="G495" s="14" t="s">
        <v>24</v>
      </c>
      <c r="H495" s="14" t="s">
        <v>24</v>
      </c>
      <c r="I495" s="233"/>
      <c r="J495" s="14" t="s">
        <v>24</v>
      </c>
      <c r="K495" s="169" t="s">
        <v>24</v>
      </c>
      <c r="L495" s="169" t="s">
        <v>24</v>
      </c>
      <c r="M495" s="16"/>
    </row>
    <row r="496" spans="1:13" ht="37.5" x14ac:dyDescent="0.35">
      <c r="A496" s="170"/>
      <c r="B496" s="16" t="s">
        <v>760</v>
      </c>
      <c r="C496" s="16" t="s">
        <v>761</v>
      </c>
      <c r="D496" s="64"/>
      <c r="E496" s="14" t="s">
        <v>24</v>
      </c>
      <c r="F496" s="14" t="s">
        <v>24</v>
      </c>
      <c r="G496" s="14" t="s">
        <v>24</v>
      </c>
      <c r="H496" s="14" t="s">
        <v>24</v>
      </c>
      <c r="I496" s="232">
        <v>2671428.59</v>
      </c>
      <c r="J496" s="14" t="s">
        <v>24</v>
      </c>
      <c r="K496" s="169" t="s">
        <v>24</v>
      </c>
      <c r="L496" s="169" t="s">
        <v>24</v>
      </c>
      <c r="M496" s="16"/>
    </row>
    <row r="497" spans="1:13" ht="37.5" x14ac:dyDescent="0.35">
      <c r="B497" s="16" t="s">
        <v>760</v>
      </c>
      <c r="C497" s="16" t="s">
        <v>762</v>
      </c>
      <c r="D497" s="64"/>
      <c r="E497" s="14" t="s">
        <v>24</v>
      </c>
      <c r="F497" s="14" t="s">
        <v>24</v>
      </c>
      <c r="G497" s="14" t="s">
        <v>24</v>
      </c>
      <c r="H497" s="14" t="s">
        <v>24</v>
      </c>
      <c r="I497" s="252"/>
      <c r="J497" s="14" t="s">
        <v>24</v>
      </c>
      <c r="K497" s="169" t="s">
        <v>24</v>
      </c>
      <c r="L497" s="169" t="s">
        <v>24</v>
      </c>
      <c r="M497" s="16"/>
    </row>
    <row r="498" spans="1:13" ht="37.5" x14ac:dyDescent="0.35">
      <c r="B498" s="16" t="s">
        <v>760</v>
      </c>
      <c r="C498" s="16" t="s">
        <v>763</v>
      </c>
      <c r="D498" s="64"/>
      <c r="E498" s="14" t="s">
        <v>24</v>
      </c>
      <c r="F498" s="14" t="s">
        <v>24</v>
      </c>
      <c r="G498" s="14" t="s">
        <v>24</v>
      </c>
      <c r="H498" s="14" t="s">
        <v>24</v>
      </c>
      <c r="I498" s="252"/>
      <c r="J498" s="14" t="s">
        <v>24</v>
      </c>
      <c r="K498" s="169" t="s">
        <v>24</v>
      </c>
      <c r="L498" s="169" t="s">
        <v>24</v>
      </c>
      <c r="M498" s="16"/>
    </row>
    <row r="499" spans="1:13" ht="37.5" x14ac:dyDescent="0.35">
      <c r="B499" s="16" t="s">
        <v>760</v>
      </c>
      <c r="C499" s="16" t="s">
        <v>764</v>
      </c>
      <c r="D499" s="64"/>
      <c r="E499" s="14" t="s">
        <v>24</v>
      </c>
      <c r="F499" s="14" t="s">
        <v>24</v>
      </c>
      <c r="G499" s="14" t="s">
        <v>24</v>
      </c>
      <c r="H499" s="14" t="s">
        <v>24</v>
      </c>
      <c r="I499" s="233"/>
      <c r="J499" s="14" t="s">
        <v>24</v>
      </c>
      <c r="K499" s="169" t="s">
        <v>24</v>
      </c>
      <c r="L499" s="169" t="s">
        <v>24</v>
      </c>
      <c r="M499" s="16"/>
    </row>
    <row r="500" spans="1:13" ht="25" x14ac:dyDescent="0.35">
      <c r="A500" s="170"/>
      <c r="B500" s="16" t="s">
        <v>765</v>
      </c>
      <c r="C500" s="16" t="s">
        <v>766</v>
      </c>
      <c r="D500" s="64"/>
      <c r="E500" s="14" t="s">
        <v>24</v>
      </c>
      <c r="F500" s="14" t="s">
        <v>24</v>
      </c>
      <c r="G500" s="14" t="s">
        <v>24</v>
      </c>
      <c r="H500" s="14" t="s">
        <v>24</v>
      </c>
      <c r="I500" s="232">
        <v>13786555.790000003</v>
      </c>
      <c r="J500" s="14" t="s">
        <v>24</v>
      </c>
      <c r="K500" s="169" t="s">
        <v>24</v>
      </c>
      <c r="L500" s="169" t="s">
        <v>24</v>
      </c>
      <c r="M500" s="16"/>
    </row>
    <row r="501" spans="1:13" ht="25" x14ac:dyDescent="0.35">
      <c r="B501" s="16" t="s">
        <v>765</v>
      </c>
      <c r="C501" s="16" t="s">
        <v>767</v>
      </c>
      <c r="D501" s="64"/>
      <c r="E501" s="14" t="s">
        <v>24</v>
      </c>
      <c r="F501" s="14" t="s">
        <v>24</v>
      </c>
      <c r="G501" s="14" t="s">
        <v>24</v>
      </c>
      <c r="H501" s="14" t="s">
        <v>24</v>
      </c>
      <c r="I501" s="252"/>
      <c r="J501" s="14" t="s">
        <v>24</v>
      </c>
      <c r="K501" s="169" t="s">
        <v>24</v>
      </c>
      <c r="L501" s="169" t="s">
        <v>24</v>
      </c>
      <c r="M501" s="16"/>
    </row>
    <row r="502" spans="1:13" ht="25" x14ac:dyDescent="0.35">
      <c r="B502" s="16" t="s">
        <v>765</v>
      </c>
      <c r="C502" s="16" t="s">
        <v>768</v>
      </c>
      <c r="D502" s="64"/>
      <c r="E502" s="14" t="s">
        <v>24</v>
      </c>
      <c r="F502" s="14" t="s">
        <v>24</v>
      </c>
      <c r="G502" s="14" t="s">
        <v>24</v>
      </c>
      <c r="H502" s="14" t="s">
        <v>24</v>
      </c>
      <c r="I502" s="233"/>
      <c r="J502" s="14" t="s">
        <v>24</v>
      </c>
      <c r="K502" s="169" t="s">
        <v>24</v>
      </c>
      <c r="L502" s="169" t="s">
        <v>24</v>
      </c>
      <c r="M502" s="16"/>
    </row>
    <row r="503" spans="1:13" ht="25" x14ac:dyDescent="0.35">
      <c r="A503" s="170"/>
      <c r="B503" s="16" t="s">
        <v>769</v>
      </c>
      <c r="C503" s="16" t="s">
        <v>770</v>
      </c>
      <c r="D503" s="64"/>
      <c r="E503" s="14" t="s">
        <v>24</v>
      </c>
      <c r="F503" s="14" t="s">
        <v>24</v>
      </c>
      <c r="G503" s="14" t="s">
        <v>24</v>
      </c>
      <c r="H503" s="14" t="s">
        <v>24</v>
      </c>
      <c r="I503" s="232">
        <v>12582058.540000005</v>
      </c>
      <c r="J503" s="14" t="s">
        <v>24</v>
      </c>
      <c r="K503" s="169" t="s">
        <v>24</v>
      </c>
      <c r="L503" s="169" t="s">
        <v>24</v>
      </c>
      <c r="M503" s="16"/>
    </row>
    <row r="504" spans="1:13" ht="25" x14ac:dyDescent="0.35">
      <c r="B504" s="16" t="s">
        <v>769</v>
      </c>
      <c r="C504" s="16" t="s">
        <v>771</v>
      </c>
      <c r="D504" s="64"/>
      <c r="E504" s="14" t="s">
        <v>24</v>
      </c>
      <c r="F504" s="14" t="s">
        <v>24</v>
      </c>
      <c r="G504" s="14" t="s">
        <v>24</v>
      </c>
      <c r="H504" s="14" t="s">
        <v>24</v>
      </c>
      <c r="I504" s="233"/>
      <c r="J504" s="14" t="s">
        <v>24</v>
      </c>
      <c r="K504" s="169" t="s">
        <v>24</v>
      </c>
      <c r="L504" s="169" t="s">
        <v>24</v>
      </c>
      <c r="M504" s="16"/>
    </row>
    <row r="505" spans="1:13" ht="25" x14ac:dyDescent="0.35">
      <c r="B505" s="16" t="s">
        <v>772</v>
      </c>
      <c r="C505" s="16" t="s">
        <v>773</v>
      </c>
      <c r="D505" s="64"/>
      <c r="E505" s="14" t="s">
        <v>24</v>
      </c>
      <c r="F505" s="14" t="s">
        <v>24</v>
      </c>
      <c r="G505" s="14" t="s">
        <v>24</v>
      </c>
      <c r="H505" s="14" t="s">
        <v>24</v>
      </c>
      <c r="I505" s="65">
        <v>7968125.9100000011</v>
      </c>
      <c r="J505" s="14" t="s">
        <v>24</v>
      </c>
      <c r="K505" s="169" t="s">
        <v>24</v>
      </c>
      <c r="L505" s="169" t="s">
        <v>24</v>
      </c>
      <c r="M505" s="16"/>
    </row>
    <row r="506" spans="1:13" ht="25" x14ac:dyDescent="0.35">
      <c r="B506" s="16" t="s">
        <v>774</v>
      </c>
      <c r="C506" s="16" t="s">
        <v>775</v>
      </c>
      <c r="D506" s="64"/>
      <c r="E506" s="14" t="s">
        <v>24</v>
      </c>
      <c r="F506" s="14" t="s">
        <v>24</v>
      </c>
      <c r="G506" s="14" t="s">
        <v>24</v>
      </c>
      <c r="H506" s="14" t="s">
        <v>24</v>
      </c>
      <c r="I506" s="65">
        <v>6622805.6499999985</v>
      </c>
      <c r="J506" s="14" t="s">
        <v>24</v>
      </c>
      <c r="K506" s="169" t="s">
        <v>24</v>
      </c>
      <c r="L506" s="169" t="s">
        <v>24</v>
      </c>
      <c r="M506" s="16"/>
    </row>
    <row r="507" spans="1:13" ht="37.5" x14ac:dyDescent="0.35">
      <c r="A507" s="167"/>
      <c r="B507" s="16" t="s">
        <v>776</v>
      </c>
      <c r="C507" s="171" t="s">
        <v>777</v>
      </c>
      <c r="D507" s="64"/>
      <c r="E507" s="14" t="s">
        <v>24</v>
      </c>
      <c r="F507" s="14" t="s">
        <v>24</v>
      </c>
      <c r="G507" s="14" t="s">
        <v>24</v>
      </c>
      <c r="H507" s="14" t="s">
        <v>24</v>
      </c>
      <c r="I507" s="232">
        <v>9486977.709999999</v>
      </c>
      <c r="J507" s="14" t="s">
        <v>24</v>
      </c>
      <c r="K507" s="169" t="s">
        <v>24</v>
      </c>
      <c r="L507" s="169" t="s">
        <v>24</v>
      </c>
      <c r="M507" s="16"/>
    </row>
    <row r="508" spans="1:13" ht="25" x14ac:dyDescent="0.35">
      <c r="B508" s="16" t="s">
        <v>776</v>
      </c>
      <c r="C508" s="171" t="s">
        <v>778</v>
      </c>
      <c r="D508" s="64"/>
      <c r="E508" s="14" t="s">
        <v>24</v>
      </c>
      <c r="F508" s="14" t="s">
        <v>24</v>
      </c>
      <c r="G508" s="14" t="s">
        <v>24</v>
      </c>
      <c r="H508" s="14" t="s">
        <v>24</v>
      </c>
      <c r="I508" s="252"/>
      <c r="J508" s="14" t="s">
        <v>24</v>
      </c>
      <c r="K508" s="169" t="s">
        <v>24</v>
      </c>
      <c r="L508" s="169" t="s">
        <v>24</v>
      </c>
      <c r="M508" s="16"/>
    </row>
    <row r="509" spans="1:13" ht="37.5" x14ac:dyDescent="0.35">
      <c r="B509" s="16" t="s">
        <v>776</v>
      </c>
      <c r="C509" s="171" t="s">
        <v>779</v>
      </c>
      <c r="D509" s="64"/>
      <c r="E509" s="14" t="s">
        <v>24</v>
      </c>
      <c r="F509" s="14" t="s">
        <v>24</v>
      </c>
      <c r="G509" s="14" t="s">
        <v>24</v>
      </c>
      <c r="H509" s="14" t="s">
        <v>24</v>
      </c>
      <c r="I509" s="233"/>
      <c r="J509" s="14" t="s">
        <v>24</v>
      </c>
      <c r="K509" s="169" t="s">
        <v>24</v>
      </c>
      <c r="L509" s="169" t="s">
        <v>24</v>
      </c>
      <c r="M509" s="16"/>
    </row>
    <row r="510" spans="1:13" ht="25" x14ac:dyDescent="0.35">
      <c r="A510" s="167"/>
      <c r="B510" s="16" t="s">
        <v>780</v>
      </c>
      <c r="C510" s="171" t="s">
        <v>781</v>
      </c>
      <c r="D510" s="64"/>
      <c r="E510" s="14" t="s">
        <v>24</v>
      </c>
      <c r="F510" s="14" t="s">
        <v>24</v>
      </c>
      <c r="G510" s="14" t="s">
        <v>24</v>
      </c>
      <c r="H510" s="14" t="s">
        <v>24</v>
      </c>
      <c r="I510" s="232">
        <v>1004992.82</v>
      </c>
      <c r="J510" s="14" t="s">
        <v>24</v>
      </c>
      <c r="K510" s="169" t="s">
        <v>24</v>
      </c>
      <c r="L510" s="169" t="s">
        <v>24</v>
      </c>
      <c r="M510" s="16"/>
    </row>
    <row r="511" spans="1:13" ht="25" x14ac:dyDescent="0.35">
      <c r="B511" s="16" t="s">
        <v>780</v>
      </c>
      <c r="C511" s="171" t="s">
        <v>782</v>
      </c>
      <c r="D511" s="64"/>
      <c r="E511" s="14" t="s">
        <v>24</v>
      </c>
      <c r="F511" s="14" t="s">
        <v>24</v>
      </c>
      <c r="G511" s="14" t="s">
        <v>24</v>
      </c>
      <c r="H511" s="14" t="s">
        <v>24</v>
      </c>
      <c r="I511" s="233"/>
      <c r="J511" s="14" t="s">
        <v>24</v>
      </c>
      <c r="K511" s="169" t="s">
        <v>24</v>
      </c>
      <c r="L511" s="169" t="s">
        <v>24</v>
      </c>
      <c r="M511" s="16"/>
    </row>
    <row r="512" spans="1:13" ht="25" x14ac:dyDescent="0.35">
      <c r="B512" s="16" t="s">
        <v>783</v>
      </c>
      <c r="C512" s="171" t="s">
        <v>784</v>
      </c>
      <c r="D512" s="64"/>
      <c r="E512" s="14" t="s">
        <v>24</v>
      </c>
      <c r="F512" s="14" t="s">
        <v>24</v>
      </c>
      <c r="G512" s="14" t="s">
        <v>24</v>
      </c>
      <c r="H512" s="14" t="s">
        <v>24</v>
      </c>
      <c r="I512" s="65">
        <v>15641545.199999996</v>
      </c>
      <c r="J512" s="14" t="s">
        <v>24</v>
      </c>
      <c r="K512" s="169" t="s">
        <v>24</v>
      </c>
      <c r="L512" s="169" t="s">
        <v>24</v>
      </c>
      <c r="M512" s="16"/>
    </row>
    <row r="513" spans="1:13" ht="25" x14ac:dyDescent="0.35">
      <c r="A513" s="167"/>
      <c r="B513" s="16" t="s">
        <v>785</v>
      </c>
      <c r="C513" s="16" t="s">
        <v>786</v>
      </c>
      <c r="D513" s="64"/>
      <c r="E513" s="14" t="s">
        <v>24</v>
      </c>
      <c r="F513" s="14" t="s">
        <v>24</v>
      </c>
      <c r="G513" s="14" t="s">
        <v>24</v>
      </c>
      <c r="H513" s="14" t="s">
        <v>24</v>
      </c>
      <c r="I513" s="232">
        <v>10075038.859999998</v>
      </c>
      <c r="J513" s="14" t="s">
        <v>24</v>
      </c>
      <c r="K513" s="169" t="s">
        <v>24</v>
      </c>
      <c r="L513" s="169" t="s">
        <v>24</v>
      </c>
      <c r="M513" s="16"/>
    </row>
    <row r="514" spans="1:13" ht="25" x14ac:dyDescent="0.35">
      <c r="B514" s="16" t="s">
        <v>785</v>
      </c>
      <c r="C514" s="16" t="s">
        <v>787</v>
      </c>
      <c r="D514" s="64"/>
      <c r="E514" s="14" t="s">
        <v>24</v>
      </c>
      <c r="F514" s="14" t="s">
        <v>24</v>
      </c>
      <c r="G514" s="14" t="s">
        <v>24</v>
      </c>
      <c r="H514" s="14" t="s">
        <v>24</v>
      </c>
      <c r="I514" s="252"/>
      <c r="J514" s="14" t="s">
        <v>24</v>
      </c>
      <c r="K514" s="169" t="s">
        <v>24</v>
      </c>
      <c r="L514" s="169" t="s">
        <v>24</v>
      </c>
      <c r="M514" s="16"/>
    </row>
    <row r="515" spans="1:13" ht="37.5" x14ac:dyDescent="0.35">
      <c r="B515" s="16" t="s">
        <v>785</v>
      </c>
      <c r="C515" s="16" t="s">
        <v>788</v>
      </c>
      <c r="D515" s="64"/>
      <c r="E515" s="14" t="s">
        <v>24</v>
      </c>
      <c r="F515" s="14" t="s">
        <v>24</v>
      </c>
      <c r="G515" s="14" t="s">
        <v>24</v>
      </c>
      <c r="H515" s="14" t="s">
        <v>24</v>
      </c>
      <c r="I515" s="252"/>
      <c r="J515" s="14" t="s">
        <v>24</v>
      </c>
      <c r="K515" s="169" t="s">
        <v>24</v>
      </c>
      <c r="L515" s="169" t="s">
        <v>24</v>
      </c>
      <c r="M515" s="16"/>
    </row>
    <row r="516" spans="1:13" ht="37.5" x14ac:dyDescent="0.35">
      <c r="B516" s="16" t="s">
        <v>785</v>
      </c>
      <c r="C516" s="16" t="s">
        <v>789</v>
      </c>
      <c r="D516" s="64"/>
      <c r="E516" s="14" t="s">
        <v>24</v>
      </c>
      <c r="F516" s="14" t="s">
        <v>24</v>
      </c>
      <c r="G516" s="14" t="s">
        <v>24</v>
      </c>
      <c r="H516" s="14" t="s">
        <v>24</v>
      </c>
      <c r="I516" s="233"/>
      <c r="J516" s="14" t="s">
        <v>24</v>
      </c>
      <c r="K516" s="169" t="s">
        <v>24</v>
      </c>
      <c r="L516" s="169" t="s">
        <v>24</v>
      </c>
      <c r="M516" s="16"/>
    </row>
    <row r="517" spans="1:13" ht="25" x14ac:dyDescent="0.35">
      <c r="A517" s="167"/>
      <c r="B517" s="16" t="s">
        <v>790</v>
      </c>
      <c r="C517" s="16" t="s">
        <v>791</v>
      </c>
      <c r="D517" s="64"/>
      <c r="E517" s="14" t="s">
        <v>24</v>
      </c>
      <c r="F517" s="14" t="s">
        <v>24</v>
      </c>
      <c r="G517" s="14" t="s">
        <v>24</v>
      </c>
      <c r="H517" s="14" t="s">
        <v>24</v>
      </c>
      <c r="I517" s="232">
        <v>11505151.970000001</v>
      </c>
      <c r="J517" s="14" t="s">
        <v>24</v>
      </c>
      <c r="K517" s="169" t="s">
        <v>24</v>
      </c>
      <c r="L517" s="169" t="s">
        <v>24</v>
      </c>
      <c r="M517" s="16"/>
    </row>
    <row r="518" spans="1:13" ht="25" x14ac:dyDescent="0.35">
      <c r="B518" s="16" t="s">
        <v>790</v>
      </c>
      <c r="C518" s="16" t="s">
        <v>792</v>
      </c>
      <c r="D518" s="64"/>
      <c r="E518" s="14" t="s">
        <v>24</v>
      </c>
      <c r="F518" s="14" t="s">
        <v>24</v>
      </c>
      <c r="G518" s="14" t="s">
        <v>24</v>
      </c>
      <c r="H518" s="14" t="s">
        <v>24</v>
      </c>
      <c r="I518" s="233"/>
      <c r="J518" s="14" t="s">
        <v>24</v>
      </c>
      <c r="K518" s="169" t="s">
        <v>24</v>
      </c>
      <c r="L518" s="169" t="s">
        <v>24</v>
      </c>
      <c r="M518" s="16"/>
    </row>
    <row r="519" spans="1:13" ht="25" x14ac:dyDescent="0.35">
      <c r="B519" s="16" t="s">
        <v>793</v>
      </c>
      <c r="C519" s="16" t="s">
        <v>794</v>
      </c>
      <c r="D519" s="64"/>
      <c r="E519" s="14" t="s">
        <v>24</v>
      </c>
      <c r="F519" s="14" t="s">
        <v>24</v>
      </c>
      <c r="G519" s="14" t="s">
        <v>24</v>
      </c>
      <c r="H519" s="14" t="s">
        <v>24</v>
      </c>
      <c r="I519" s="65">
        <v>9540474.2599999998</v>
      </c>
      <c r="J519" s="14" t="s">
        <v>24</v>
      </c>
      <c r="K519" s="169" t="s">
        <v>24</v>
      </c>
      <c r="L519" s="169" t="s">
        <v>24</v>
      </c>
      <c r="M519" s="16"/>
    </row>
    <row r="520" spans="1:13" ht="37.5" x14ac:dyDescent="0.35">
      <c r="B520" s="16" t="s">
        <v>795</v>
      </c>
      <c r="C520" s="16" t="s">
        <v>796</v>
      </c>
      <c r="D520" s="64"/>
      <c r="E520" s="14" t="s">
        <v>24</v>
      </c>
      <c r="F520" s="14" t="s">
        <v>24</v>
      </c>
      <c r="G520" s="14" t="s">
        <v>24</v>
      </c>
      <c r="H520" s="14" t="s">
        <v>24</v>
      </c>
      <c r="I520" s="65">
        <v>3355021.5000000005</v>
      </c>
      <c r="J520" s="14" t="s">
        <v>24</v>
      </c>
      <c r="K520" s="169" t="s">
        <v>24</v>
      </c>
      <c r="L520" s="169" t="s">
        <v>24</v>
      </c>
      <c r="M520" s="16"/>
    </row>
    <row r="521" spans="1:13" ht="25" x14ac:dyDescent="0.35">
      <c r="A521" s="167"/>
      <c r="B521" s="16" t="s">
        <v>797</v>
      </c>
      <c r="C521" s="16" t="s">
        <v>798</v>
      </c>
      <c r="D521" s="64"/>
      <c r="E521" s="14" t="s">
        <v>24</v>
      </c>
      <c r="F521" s="14" t="s">
        <v>24</v>
      </c>
      <c r="G521" s="14" t="s">
        <v>24</v>
      </c>
      <c r="H521" s="14" t="s">
        <v>24</v>
      </c>
      <c r="I521" s="232">
        <v>1887744.9099999992</v>
      </c>
      <c r="J521" s="14" t="s">
        <v>24</v>
      </c>
      <c r="K521" s="169" t="s">
        <v>24</v>
      </c>
      <c r="L521" s="169" t="s">
        <v>24</v>
      </c>
      <c r="M521" s="16"/>
    </row>
    <row r="522" spans="1:13" ht="25" x14ac:dyDescent="0.35">
      <c r="B522" s="16" t="s">
        <v>797</v>
      </c>
      <c r="C522" s="16" t="s">
        <v>799</v>
      </c>
      <c r="D522" s="64"/>
      <c r="E522" s="14" t="s">
        <v>24</v>
      </c>
      <c r="F522" s="14" t="s">
        <v>24</v>
      </c>
      <c r="G522" s="14" t="s">
        <v>24</v>
      </c>
      <c r="H522" s="14" t="s">
        <v>24</v>
      </c>
      <c r="I522" s="233"/>
      <c r="J522" s="14" t="s">
        <v>24</v>
      </c>
      <c r="K522" s="169" t="s">
        <v>24</v>
      </c>
      <c r="L522" s="169" t="s">
        <v>24</v>
      </c>
      <c r="M522" s="16"/>
    </row>
    <row r="523" spans="1:13" ht="25" x14ac:dyDescent="0.35">
      <c r="A523" s="167"/>
      <c r="B523" s="16" t="s">
        <v>800</v>
      </c>
      <c r="C523" s="16" t="s">
        <v>801</v>
      </c>
      <c r="D523" s="64"/>
      <c r="E523" s="14" t="s">
        <v>24</v>
      </c>
      <c r="F523" s="14" t="s">
        <v>24</v>
      </c>
      <c r="G523" s="14" t="s">
        <v>24</v>
      </c>
      <c r="H523" s="14" t="s">
        <v>24</v>
      </c>
      <c r="I523" s="232">
        <v>31326762.979999989</v>
      </c>
      <c r="J523" s="14" t="s">
        <v>24</v>
      </c>
      <c r="K523" s="169" t="s">
        <v>24</v>
      </c>
      <c r="L523" s="169" t="s">
        <v>24</v>
      </c>
      <c r="M523" s="16"/>
    </row>
    <row r="524" spans="1:13" ht="25" x14ac:dyDescent="0.35">
      <c r="B524" s="16" t="s">
        <v>800</v>
      </c>
      <c r="C524" s="16" t="s">
        <v>802</v>
      </c>
      <c r="D524" s="64"/>
      <c r="E524" s="14" t="s">
        <v>24</v>
      </c>
      <c r="F524" s="14" t="s">
        <v>24</v>
      </c>
      <c r="G524" s="14" t="s">
        <v>24</v>
      </c>
      <c r="H524" s="14" t="s">
        <v>24</v>
      </c>
      <c r="I524" s="252"/>
      <c r="J524" s="14" t="s">
        <v>24</v>
      </c>
      <c r="K524" s="169" t="s">
        <v>24</v>
      </c>
      <c r="L524" s="169" t="s">
        <v>24</v>
      </c>
      <c r="M524" s="16"/>
    </row>
    <row r="525" spans="1:13" ht="25" x14ac:dyDescent="0.35">
      <c r="B525" s="16" t="s">
        <v>800</v>
      </c>
      <c r="C525" s="16" t="s">
        <v>803</v>
      </c>
      <c r="D525" s="64"/>
      <c r="E525" s="14" t="s">
        <v>24</v>
      </c>
      <c r="F525" s="14" t="s">
        <v>24</v>
      </c>
      <c r="G525" s="14" t="s">
        <v>24</v>
      </c>
      <c r="H525" s="14" t="s">
        <v>24</v>
      </c>
      <c r="I525" s="252"/>
      <c r="J525" s="14" t="s">
        <v>24</v>
      </c>
      <c r="K525" s="169" t="s">
        <v>24</v>
      </c>
      <c r="L525" s="169" t="s">
        <v>24</v>
      </c>
      <c r="M525" s="16"/>
    </row>
    <row r="526" spans="1:13" ht="25" x14ac:dyDescent="0.35">
      <c r="B526" s="16" t="s">
        <v>800</v>
      </c>
      <c r="C526" s="16" t="s">
        <v>804</v>
      </c>
      <c r="D526" s="64"/>
      <c r="E526" s="14" t="s">
        <v>24</v>
      </c>
      <c r="F526" s="14" t="s">
        <v>24</v>
      </c>
      <c r="G526" s="14" t="s">
        <v>24</v>
      </c>
      <c r="H526" s="14" t="s">
        <v>24</v>
      </c>
      <c r="I526" s="252"/>
      <c r="J526" s="14" t="s">
        <v>24</v>
      </c>
      <c r="K526" s="169" t="s">
        <v>24</v>
      </c>
      <c r="L526" s="169" t="s">
        <v>24</v>
      </c>
      <c r="M526" s="16"/>
    </row>
    <row r="527" spans="1:13" ht="25" x14ac:dyDescent="0.35">
      <c r="B527" s="16" t="s">
        <v>800</v>
      </c>
      <c r="C527" s="16" t="s">
        <v>805</v>
      </c>
      <c r="D527" s="64"/>
      <c r="E527" s="14" t="s">
        <v>24</v>
      </c>
      <c r="F527" s="14" t="s">
        <v>24</v>
      </c>
      <c r="G527" s="14" t="s">
        <v>24</v>
      </c>
      <c r="H527" s="14" t="s">
        <v>24</v>
      </c>
      <c r="I527" s="252"/>
      <c r="J527" s="14" t="s">
        <v>24</v>
      </c>
      <c r="K527" s="169" t="s">
        <v>24</v>
      </c>
      <c r="L527" s="169" t="s">
        <v>24</v>
      </c>
      <c r="M527" s="16"/>
    </row>
    <row r="528" spans="1:13" ht="37.5" x14ac:dyDescent="0.35">
      <c r="B528" s="16" t="s">
        <v>806</v>
      </c>
      <c r="C528" s="16" t="s">
        <v>807</v>
      </c>
      <c r="D528" s="64"/>
      <c r="E528" s="14" t="s">
        <v>24</v>
      </c>
      <c r="F528" s="14" t="s">
        <v>24</v>
      </c>
      <c r="G528" s="14" t="s">
        <v>24</v>
      </c>
      <c r="H528" s="14" t="s">
        <v>24</v>
      </c>
      <c r="I528" s="233"/>
      <c r="J528" s="14" t="s">
        <v>24</v>
      </c>
      <c r="K528" s="169" t="s">
        <v>24</v>
      </c>
      <c r="L528" s="169" t="s">
        <v>24</v>
      </c>
      <c r="M528" s="16"/>
    </row>
    <row r="529" spans="1:13" ht="37.5" x14ac:dyDescent="0.35">
      <c r="B529" s="16" t="s">
        <v>808</v>
      </c>
      <c r="C529" s="16" t="s">
        <v>809</v>
      </c>
      <c r="D529" s="64"/>
      <c r="E529" s="14" t="s">
        <v>24</v>
      </c>
      <c r="F529" s="14" t="s">
        <v>24</v>
      </c>
      <c r="G529" s="14" t="s">
        <v>24</v>
      </c>
      <c r="H529" s="14" t="s">
        <v>24</v>
      </c>
      <c r="I529" s="65">
        <v>1788979.1899999997</v>
      </c>
      <c r="J529" s="14" t="s">
        <v>24</v>
      </c>
      <c r="K529" s="169" t="s">
        <v>24</v>
      </c>
      <c r="L529" s="169" t="s">
        <v>24</v>
      </c>
      <c r="M529" s="16"/>
    </row>
    <row r="530" spans="1:13" ht="37.5" x14ac:dyDescent="0.35">
      <c r="A530" s="167"/>
      <c r="B530" s="16" t="s">
        <v>810</v>
      </c>
      <c r="C530" s="16" t="s">
        <v>811</v>
      </c>
      <c r="D530" s="64"/>
      <c r="E530" s="14" t="s">
        <v>24</v>
      </c>
      <c r="F530" s="14" t="s">
        <v>24</v>
      </c>
      <c r="G530" s="14" t="s">
        <v>24</v>
      </c>
      <c r="H530" s="14" t="s">
        <v>24</v>
      </c>
      <c r="I530" s="232">
        <v>4165161.3499999992</v>
      </c>
      <c r="J530" s="14" t="s">
        <v>24</v>
      </c>
      <c r="K530" s="169" t="s">
        <v>24</v>
      </c>
      <c r="L530" s="169" t="s">
        <v>24</v>
      </c>
      <c r="M530" s="16"/>
    </row>
    <row r="531" spans="1:13" ht="37.5" x14ac:dyDescent="0.35">
      <c r="B531" s="16" t="s">
        <v>810</v>
      </c>
      <c r="C531" s="16" t="s">
        <v>812</v>
      </c>
      <c r="D531" s="64"/>
      <c r="E531" s="14" t="s">
        <v>24</v>
      </c>
      <c r="F531" s="14" t="s">
        <v>24</v>
      </c>
      <c r="G531" s="14" t="s">
        <v>24</v>
      </c>
      <c r="H531" s="14" t="s">
        <v>24</v>
      </c>
      <c r="I531" s="252"/>
      <c r="J531" s="14" t="s">
        <v>24</v>
      </c>
      <c r="K531" s="169" t="s">
        <v>24</v>
      </c>
      <c r="L531" s="169" t="s">
        <v>24</v>
      </c>
      <c r="M531" s="16"/>
    </row>
    <row r="532" spans="1:13" ht="37.5" x14ac:dyDescent="0.35">
      <c r="B532" s="16" t="s">
        <v>813</v>
      </c>
      <c r="C532" s="16" t="s">
        <v>814</v>
      </c>
      <c r="D532" s="64"/>
      <c r="E532" s="14" t="s">
        <v>24</v>
      </c>
      <c r="F532" s="14" t="s">
        <v>24</v>
      </c>
      <c r="G532" s="14" t="s">
        <v>24</v>
      </c>
      <c r="H532" s="14" t="s">
        <v>24</v>
      </c>
      <c r="I532" s="252"/>
      <c r="J532" s="14" t="s">
        <v>24</v>
      </c>
      <c r="K532" s="169" t="s">
        <v>24</v>
      </c>
      <c r="L532" s="169" t="s">
        <v>24</v>
      </c>
      <c r="M532" s="16"/>
    </row>
    <row r="533" spans="1:13" ht="37.5" x14ac:dyDescent="0.35">
      <c r="B533" s="16" t="s">
        <v>813</v>
      </c>
      <c r="C533" s="16" t="s">
        <v>815</v>
      </c>
      <c r="D533" s="64"/>
      <c r="E533" s="14" t="s">
        <v>24</v>
      </c>
      <c r="F533" s="14" t="s">
        <v>24</v>
      </c>
      <c r="G533" s="14" t="s">
        <v>24</v>
      </c>
      <c r="H533" s="14" t="s">
        <v>24</v>
      </c>
      <c r="I533" s="252"/>
      <c r="J533" s="14" t="s">
        <v>24</v>
      </c>
      <c r="K533" s="169" t="s">
        <v>24</v>
      </c>
      <c r="L533" s="169" t="s">
        <v>24</v>
      </c>
      <c r="M533" s="16"/>
    </row>
    <row r="534" spans="1:13" ht="37.5" x14ac:dyDescent="0.35">
      <c r="B534" s="16" t="s">
        <v>816</v>
      </c>
      <c r="C534" s="16" t="s">
        <v>817</v>
      </c>
      <c r="D534" s="64"/>
      <c r="E534" s="14" t="s">
        <v>24</v>
      </c>
      <c r="F534" s="14" t="s">
        <v>24</v>
      </c>
      <c r="G534" s="14" t="s">
        <v>24</v>
      </c>
      <c r="H534" s="14" t="s">
        <v>24</v>
      </c>
      <c r="I534" s="252"/>
      <c r="J534" s="14" t="s">
        <v>24</v>
      </c>
      <c r="K534" s="169" t="s">
        <v>24</v>
      </c>
      <c r="L534" s="169" t="s">
        <v>24</v>
      </c>
      <c r="M534" s="16"/>
    </row>
    <row r="535" spans="1:13" ht="50" x14ac:dyDescent="0.35">
      <c r="B535" s="16" t="s">
        <v>818</v>
      </c>
      <c r="C535" s="16" t="s">
        <v>819</v>
      </c>
      <c r="D535" s="64"/>
      <c r="E535" s="14" t="s">
        <v>24</v>
      </c>
      <c r="F535" s="14" t="s">
        <v>24</v>
      </c>
      <c r="G535" s="14" t="s">
        <v>24</v>
      </c>
      <c r="H535" s="14" t="s">
        <v>24</v>
      </c>
      <c r="I535" s="252"/>
      <c r="J535" s="14" t="s">
        <v>24</v>
      </c>
      <c r="K535" s="169" t="s">
        <v>24</v>
      </c>
      <c r="L535" s="169" t="s">
        <v>24</v>
      </c>
      <c r="M535" s="16"/>
    </row>
    <row r="536" spans="1:13" ht="25" x14ac:dyDescent="0.35">
      <c r="B536" s="16" t="s">
        <v>820</v>
      </c>
      <c r="C536" s="16" t="s">
        <v>821</v>
      </c>
      <c r="D536" s="64"/>
      <c r="E536" s="14" t="s">
        <v>24</v>
      </c>
      <c r="F536" s="14" t="s">
        <v>24</v>
      </c>
      <c r="G536" s="14" t="s">
        <v>24</v>
      </c>
      <c r="H536" s="14" t="s">
        <v>24</v>
      </c>
      <c r="I536" s="252"/>
      <c r="J536" s="14" t="s">
        <v>24</v>
      </c>
      <c r="K536" s="169" t="s">
        <v>24</v>
      </c>
      <c r="L536" s="169" t="s">
        <v>24</v>
      </c>
      <c r="M536" s="16"/>
    </row>
    <row r="537" spans="1:13" ht="25" x14ac:dyDescent="0.35">
      <c r="B537" s="16" t="s">
        <v>822</v>
      </c>
      <c r="C537" s="16" t="s">
        <v>823</v>
      </c>
      <c r="D537" s="64"/>
      <c r="E537" s="14" t="s">
        <v>24</v>
      </c>
      <c r="F537" s="14" t="s">
        <v>24</v>
      </c>
      <c r="G537" s="14" t="s">
        <v>24</v>
      </c>
      <c r="H537" s="14" t="s">
        <v>24</v>
      </c>
      <c r="I537" s="252"/>
      <c r="J537" s="14" t="s">
        <v>24</v>
      </c>
      <c r="K537" s="169" t="s">
        <v>24</v>
      </c>
      <c r="L537" s="169" t="s">
        <v>24</v>
      </c>
      <c r="M537" s="16"/>
    </row>
    <row r="538" spans="1:13" ht="37.5" x14ac:dyDescent="0.35">
      <c r="B538" s="16" t="s">
        <v>824</v>
      </c>
      <c r="C538" s="16" t="s">
        <v>825</v>
      </c>
      <c r="D538" s="64"/>
      <c r="E538" s="14" t="s">
        <v>24</v>
      </c>
      <c r="F538" s="14" t="s">
        <v>24</v>
      </c>
      <c r="G538" s="14" t="s">
        <v>24</v>
      </c>
      <c r="H538" s="14" t="s">
        <v>24</v>
      </c>
      <c r="I538" s="252"/>
      <c r="J538" s="14" t="s">
        <v>24</v>
      </c>
      <c r="K538" s="169" t="s">
        <v>24</v>
      </c>
      <c r="L538" s="169" t="s">
        <v>24</v>
      </c>
      <c r="M538" s="16"/>
    </row>
    <row r="539" spans="1:13" ht="37.5" x14ac:dyDescent="0.35">
      <c r="B539" s="16" t="s">
        <v>824</v>
      </c>
      <c r="C539" s="16" t="s">
        <v>826</v>
      </c>
      <c r="D539" s="64"/>
      <c r="E539" s="14" t="s">
        <v>24</v>
      </c>
      <c r="F539" s="14" t="s">
        <v>24</v>
      </c>
      <c r="G539" s="14" t="s">
        <v>24</v>
      </c>
      <c r="H539" s="14" t="s">
        <v>24</v>
      </c>
      <c r="I539" s="252"/>
      <c r="J539" s="14" t="s">
        <v>24</v>
      </c>
      <c r="K539" s="169" t="s">
        <v>24</v>
      </c>
      <c r="L539" s="169" t="s">
        <v>24</v>
      </c>
      <c r="M539" s="16"/>
    </row>
    <row r="540" spans="1:13" ht="25" x14ac:dyDescent="0.35">
      <c r="B540" s="172" t="s">
        <v>827</v>
      </c>
      <c r="C540" s="172" t="s">
        <v>828</v>
      </c>
      <c r="D540" s="64"/>
      <c r="E540" s="14" t="s">
        <v>24</v>
      </c>
      <c r="F540" s="14" t="s">
        <v>24</v>
      </c>
      <c r="G540" s="14" t="s">
        <v>24</v>
      </c>
      <c r="H540" s="14" t="s">
        <v>24</v>
      </c>
      <c r="I540" s="233"/>
      <c r="J540" s="14" t="s">
        <v>24</v>
      </c>
      <c r="K540" s="169" t="s">
        <v>24</v>
      </c>
      <c r="L540" s="169" t="s">
        <v>24</v>
      </c>
      <c r="M540" s="16"/>
    </row>
    <row r="541" spans="1:13" ht="25" x14ac:dyDescent="0.35">
      <c r="A541" s="167"/>
      <c r="B541" s="16" t="s">
        <v>829</v>
      </c>
      <c r="C541" s="16" t="s">
        <v>830</v>
      </c>
      <c r="D541" s="64"/>
      <c r="E541" s="14" t="s">
        <v>24</v>
      </c>
      <c r="F541" s="14" t="s">
        <v>24</v>
      </c>
      <c r="G541" s="14" t="s">
        <v>24</v>
      </c>
      <c r="H541" s="14" t="s">
        <v>24</v>
      </c>
      <c r="I541" s="232">
        <v>10083147.729999997</v>
      </c>
      <c r="J541" s="14" t="s">
        <v>24</v>
      </c>
      <c r="K541" s="169" t="s">
        <v>24</v>
      </c>
      <c r="L541" s="169" t="s">
        <v>24</v>
      </c>
      <c r="M541" s="16"/>
    </row>
    <row r="542" spans="1:13" ht="25" x14ac:dyDescent="0.35">
      <c r="B542" s="172" t="s">
        <v>831</v>
      </c>
      <c r="C542" s="16" t="s">
        <v>832</v>
      </c>
      <c r="D542" s="64"/>
      <c r="E542" s="14" t="s">
        <v>24</v>
      </c>
      <c r="F542" s="14" t="s">
        <v>24</v>
      </c>
      <c r="G542" s="14" t="s">
        <v>24</v>
      </c>
      <c r="H542" s="14" t="s">
        <v>24</v>
      </c>
      <c r="I542" s="252"/>
      <c r="J542" s="14" t="s">
        <v>24</v>
      </c>
      <c r="K542" s="169" t="s">
        <v>24</v>
      </c>
      <c r="L542" s="169" t="s">
        <v>24</v>
      </c>
      <c r="M542" s="16"/>
    </row>
    <row r="543" spans="1:13" ht="37.5" x14ac:dyDescent="0.35">
      <c r="B543" s="16" t="s">
        <v>833</v>
      </c>
      <c r="C543" s="16" t="s">
        <v>834</v>
      </c>
      <c r="D543" s="64"/>
      <c r="E543" s="14" t="s">
        <v>24</v>
      </c>
      <c r="F543" s="14" t="s">
        <v>24</v>
      </c>
      <c r="G543" s="14" t="s">
        <v>24</v>
      </c>
      <c r="H543" s="14" t="s">
        <v>24</v>
      </c>
      <c r="I543" s="252"/>
      <c r="J543" s="14" t="s">
        <v>24</v>
      </c>
      <c r="K543" s="169" t="s">
        <v>24</v>
      </c>
      <c r="L543" s="169" t="s">
        <v>24</v>
      </c>
      <c r="M543" s="16"/>
    </row>
    <row r="544" spans="1:13" ht="37.5" x14ac:dyDescent="0.35">
      <c r="B544" s="16" t="s">
        <v>833</v>
      </c>
      <c r="C544" s="16" t="s">
        <v>835</v>
      </c>
      <c r="D544" s="64"/>
      <c r="E544" s="14" t="s">
        <v>24</v>
      </c>
      <c r="F544" s="14" t="s">
        <v>24</v>
      </c>
      <c r="G544" s="14" t="s">
        <v>24</v>
      </c>
      <c r="H544" s="14" t="s">
        <v>24</v>
      </c>
      <c r="I544" s="233"/>
      <c r="J544" s="14" t="s">
        <v>24</v>
      </c>
      <c r="K544" s="169" t="s">
        <v>24</v>
      </c>
      <c r="L544" s="169" t="s">
        <v>24</v>
      </c>
      <c r="M544" s="16"/>
    </row>
    <row r="545" spans="1:13" ht="37.5" x14ac:dyDescent="0.35">
      <c r="A545" s="167"/>
      <c r="B545" s="16" t="s">
        <v>836</v>
      </c>
      <c r="C545" s="16" t="s">
        <v>837</v>
      </c>
      <c r="D545" s="64"/>
      <c r="E545" s="14" t="s">
        <v>24</v>
      </c>
      <c r="F545" s="14" t="s">
        <v>24</v>
      </c>
      <c r="G545" s="14" t="s">
        <v>24</v>
      </c>
      <c r="H545" s="14" t="s">
        <v>24</v>
      </c>
      <c r="I545" s="232">
        <v>537976.27999999991</v>
      </c>
      <c r="J545" s="14" t="s">
        <v>24</v>
      </c>
      <c r="K545" s="169" t="s">
        <v>24</v>
      </c>
      <c r="L545" s="169" t="s">
        <v>24</v>
      </c>
      <c r="M545" s="16"/>
    </row>
    <row r="546" spans="1:13" ht="25" x14ac:dyDescent="0.35">
      <c r="B546" s="16" t="s">
        <v>836</v>
      </c>
      <c r="C546" s="16" t="s">
        <v>838</v>
      </c>
      <c r="D546" s="64"/>
      <c r="E546" s="14" t="s">
        <v>24</v>
      </c>
      <c r="F546" s="14" t="s">
        <v>24</v>
      </c>
      <c r="G546" s="14" t="s">
        <v>24</v>
      </c>
      <c r="H546" s="14" t="s">
        <v>24</v>
      </c>
      <c r="I546" s="252"/>
      <c r="J546" s="14" t="s">
        <v>24</v>
      </c>
      <c r="K546" s="169" t="s">
        <v>24</v>
      </c>
      <c r="L546" s="169" t="s">
        <v>24</v>
      </c>
      <c r="M546" s="16"/>
    </row>
    <row r="547" spans="1:13" ht="25" x14ac:dyDescent="0.35">
      <c r="B547" s="16" t="s">
        <v>836</v>
      </c>
      <c r="C547" s="16" t="s">
        <v>839</v>
      </c>
      <c r="D547" s="64"/>
      <c r="E547" s="14" t="s">
        <v>24</v>
      </c>
      <c r="F547" s="14" t="s">
        <v>24</v>
      </c>
      <c r="G547" s="14" t="s">
        <v>24</v>
      </c>
      <c r="H547" s="14" t="s">
        <v>24</v>
      </c>
      <c r="I547" s="233"/>
      <c r="J547" s="14" t="s">
        <v>24</v>
      </c>
      <c r="K547" s="169" t="s">
        <v>24</v>
      </c>
      <c r="L547" s="169" t="s">
        <v>24</v>
      </c>
      <c r="M547" s="16"/>
    </row>
    <row r="548" spans="1:13" ht="37.5" x14ac:dyDescent="0.35">
      <c r="B548" s="16" t="s">
        <v>840</v>
      </c>
      <c r="C548" s="16" t="s">
        <v>841</v>
      </c>
      <c r="D548" s="64"/>
      <c r="E548" s="14" t="s">
        <v>24</v>
      </c>
      <c r="F548" s="14" t="s">
        <v>24</v>
      </c>
      <c r="G548" s="14" t="s">
        <v>24</v>
      </c>
      <c r="H548" s="14" t="s">
        <v>24</v>
      </c>
      <c r="I548" s="65">
        <v>11680351.899999997</v>
      </c>
      <c r="J548" s="14" t="s">
        <v>24</v>
      </c>
      <c r="K548" s="169" t="s">
        <v>24</v>
      </c>
      <c r="L548" s="169" t="s">
        <v>24</v>
      </c>
      <c r="M548" s="16"/>
    </row>
    <row r="549" spans="1:13" ht="25" x14ac:dyDescent="0.35">
      <c r="A549" s="170"/>
      <c r="B549" s="16" t="s">
        <v>842</v>
      </c>
      <c r="C549" s="16" t="s">
        <v>843</v>
      </c>
      <c r="D549" s="64"/>
      <c r="E549" s="14" t="s">
        <v>24</v>
      </c>
      <c r="F549" s="14" t="s">
        <v>24</v>
      </c>
      <c r="G549" s="14" t="s">
        <v>24</v>
      </c>
      <c r="H549" s="14" t="s">
        <v>24</v>
      </c>
      <c r="I549" s="232">
        <v>757291.73</v>
      </c>
      <c r="J549" s="14" t="s">
        <v>24</v>
      </c>
      <c r="K549" s="169" t="s">
        <v>24</v>
      </c>
      <c r="L549" s="169" t="s">
        <v>24</v>
      </c>
      <c r="M549" s="16"/>
    </row>
    <row r="550" spans="1:13" ht="37.5" x14ac:dyDescent="0.35">
      <c r="B550" s="16" t="s">
        <v>842</v>
      </c>
      <c r="C550" s="16" t="s">
        <v>844</v>
      </c>
      <c r="D550" s="64"/>
      <c r="E550" s="14" t="s">
        <v>24</v>
      </c>
      <c r="F550" s="14" t="s">
        <v>24</v>
      </c>
      <c r="G550" s="14" t="s">
        <v>24</v>
      </c>
      <c r="H550" s="14" t="s">
        <v>24</v>
      </c>
      <c r="I550" s="252"/>
      <c r="J550" s="14" t="s">
        <v>24</v>
      </c>
      <c r="K550" s="169" t="s">
        <v>24</v>
      </c>
      <c r="L550" s="169" t="s">
        <v>24</v>
      </c>
      <c r="M550" s="16"/>
    </row>
    <row r="551" spans="1:13" ht="25" x14ac:dyDescent="0.35">
      <c r="B551" s="16" t="s">
        <v>842</v>
      </c>
      <c r="C551" s="16" t="s">
        <v>845</v>
      </c>
      <c r="D551" s="64"/>
      <c r="E551" s="14" t="s">
        <v>24</v>
      </c>
      <c r="F551" s="14" t="s">
        <v>24</v>
      </c>
      <c r="G551" s="14" t="s">
        <v>24</v>
      </c>
      <c r="H551" s="14" t="s">
        <v>24</v>
      </c>
      <c r="I551" s="233"/>
      <c r="J551" s="14" t="s">
        <v>24</v>
      </c>
      <c r="K551" s="169" t="s">
        <v>24</v>
      </c>
      <c r="L551" s="169" t="s">
        <v>24</v>
      </c>
      <c r="M551" s="16"/>
    </row>
    <row r="552" spans="1:13" ht="37.5" x14ac:dyDescent="0.35">
      <c r="A552" s="170"/>
      <c r="B552" s="16" t="s">
        <v>846</v>
      </c>
      <c r="C552" s="16" t="s">
        <v>847</v>
      </c>
      <c r="D552" s="64"/>
      <c r="E552" s="14" t="s">
        <v>24</v>
      </c>
      <c r="F552" s="14" t="s">
        <v>24</v>
      </c>
      <c r="G552" s="14" t="s">
        <v>24</v>
      </c>
      <c r="H552" s="14" t="s">
        <v>24</v>
      </c>
      <c r="I552" s="232">
        <v>10540991.909999998</v>
      </c>
      <c r="J552" s="14" t="s">
        <v>24</v>
      </c>
      <c r="K552" s="169" t="s">
        <v>24</v>
      </c>
      <c r="L552" s="169" t="s">
        <v>24</v>
      </c>
      <c r="M552" s="16"/>
    </row>
    <row r="553" spans="1:13" ht="25" x14ac:dyDescent="0.35">
      <c r="B553" s="16" t="s">
        <v>846</v>
      </c>
      <c r="C553" s="16" t="s">
        <v>848</v>
      </c>
      <c r="D553" s="64"/>
      <c r="E553" s="14" t="s">
        <v>24</v>
      </c>
      <c r="F553" s="14" t="s">
        <v>24</v>
      </c>
      <c r="G553" s="14" t="s">
        <v>24</v>
      </c>
      <c r="H553" s="14" t="s">
        <v>24</v>
      </c>
      <c r="I553" s="252"/>
      <c r="J553" s="14" t="s">
        <v>24</v>
      </c>
      <c r="K553" s="169" t="s">
        <v>24</v>
      </c>
      <c r="L553" s="169" t="s">
        <v>24</v>
      </c>
      <c r="M553" s="16"/>
    </row>
    <row r="554" spans="1:13" ht="37.5" x14ac:dyDescent="0.35">
      <c r="B554" s="16" t="s">
        <v>846</v>
      </c>
      <c r="C554" s="16" t="s">
        <v>849</v>
      </c>
      <c r="D554" s="64"/>
      <c r="E554" s="14" t="s">
        <v>24</v>
      </c>
      <c r="F554" s="14" t="s">
        <v>24</v>
      </c>
      <c r="G554" s="14" t="s">
        <v>24</v>
      </c>
      <c r="H554" s="14" t="s">
        <v>24</v>
      </c>
      <c r="I554" s="233"/>
      <c r="J554" s="14" t="s">
        <v>24</v>
      </c>
      <c r="K554" s="169" t="s">
        <v>24</v>
      </c>
      <c r="L554" s="169" t="s">
        <v>24</v>
      </c>
      <c r="M554" s="16"/>
    </row>
    <row r="555" spans="1:13" ht="25" x14ac:dyDescent="0.35">
      <c r="B555" s="16" t="s">
        <v>850</v>
      </c>
      <c r="C555" s="16" t="s">
        <v>851</v>
      </c>
      <c r="D555" s="64"/>
      <c r="E555" s="14" t="s">
        <v>24</v>
      </c>
      <c r="F555" s="14" t="s">
        <v>24</v>
      </c>
      <c r="G555" s="14" t="s">
        <v>24</v>
      </c>
      <c r="H555" s="14" t="s">
        <v>24</v>
      </c>
      <c r="I555" s="65">
        <v>1138470.0200000003</v>
      </c>
      <c r="J555" s="14" t="s">
        <v>24</v>
      </c>
      <c r="K555" s="169" t="s">
        <v>24</v>
      </c>
      <c r="L555" s="169" t="s">
        <v>24</v>
      </c>
      <c r="M555" s="16"/>
    </row>
    <row r="556" spans="1:13" ht="25" x14ac:dyDescent="0.35">
      <c r="B556" s="16" t="s">
        <v>852</v>
      </c>
      <c r="C556" s="16" t="s">
        <v>853</v>
      </c>
      <c r="D556" s="64"/>
      <c r="E556" s="14" t="s">
        <v>24</v>
      </c>
      <c r="F556" s="14" t="s">
        <v>24</v>
      </c>
      <c r="G556" s="14" t="s">
        <v>24</v>
      </c>
      <c r="H556" s="14" t="s">
        <v>24</v>
      </c>
      <c r="I556" s="65">
        <v>5332249.0700000012</v>
      </c>
      <c r="J556" s="14" t="s">
        <v>24</v>
      </c>
      <c r="K556" s="169" t="s">
        <v>24</v>
      </c>
      <c r="L556" s="169" t="s">
        <v>24</v>
      </c>
      <c r="M556" s="16"/>
    </row>
    <row r="557" spans="1:13" ht="25" x14ac:dyDescent="0.35">
      <c r="B557" s="16" t="s">
        <v>854</v>
      </c>
      <c r="C557" s="16" t="s">
        <v>855</v>
      </c>
      <c r="D557" s="64"/>
      <c r="E557" s="14" t="s">
        <v>24</v>
      </c>
      <c r="F557" s="14" t="s">
        <v>24</v>
      </c>
      <c r="G557" s="14" t="s">
        <v>24</v>
      </c>
      <c r="H557" s="14" t="s">
        <v>24</v>
      </c>
      <c r="I557" s="65">
        <v>2549015.0899999989</v>
      </c>
      <c r="J557" s="14" t="s">
        <v>24</v>
      </c>
      <c r="K557" s="169" t="s">
        <v>24</v>
      </c>
      <c r="L557" s="169" t="s">
        <v>24</v>
      </c>
      <c r="M557" s="16"/>
    </row>
    <row r="558" spans="1:13" ht="25" x14ac:dyDescent="0.35">
      <c r="A558" s="167"/>
      <c r="B558" s="16" t="s">
        <v>856</v>
      </c>
      <c r="C558" s="16" t="s">
        <v>857</v>
      </c>
      <c r="D558" s="64"/>
      <c r="E558" s="14" t="s">
        <v>24</v>
      </c>
      <c r="F558" s="14" t="s">
        <v>24</v>
      </c>
      <c r="G558" s="14" t="s">
        <v>24</v>
      </c>
      <c r="H558" s="14" t="s">
        <v>24</v>
      </c>
      <c r="I558" s="232">
        <v>3970090.4800000004</v>
      </c>
      <c r="J558" s="14" t="s">
        <v>24</v>
      </c>
      <c r="K558" s="169" t="s">
        <v>24</v>
      </c>
      <c r="L558" s="169" t="s">
        <v>24</v>
      </c>
      <c r="M558" s="16"/>
    </row>
    <row r="559" spans="1:13" ht="25" x14ac:dyDescent="0.35">
      <c r="B559" s="16" t="s">
        <v>858</v>
      </c>
      <c r="C559" s="16" t="s">
        <v>859</v>
      </c>
      <c r="D559" s="64"/>
      <c r="E559" s="14" t="s">
        <v>24</v>
      </c>
      <c r="F559" s="14" t="s">
        <v>24</v>
      </c>
      <c r="G559" s="14" t="s">
        <v>24</v>
      </c>
      <c r="H559" s="14" t="s">
        <v>24</v>
      </c>
      <c r="I559" s="252"/>
      <c r="J559" s="14" t="s">
        <v>24</v>
      </c>
      <c r="K559" s="169" t="s">
        <v>24</v>
      </c>
      <c r="L559" s="169" t="s">
        <v>24</v>
      </c>
      <c r="M559" s="16"/>
    </row>
    <row r="560" spans="1:13" ht="25" x14ac:dyDescent="0.35">
      <c r="B560" s="16" t="s">
        <v>858</v>
      </c>
      <c r="C560" s="16" t="s">
        <v>860</v>
      </c>
      <c r="D560" s="64"/>
      <c r="E560" s="14" t="s">
        <v>24</v>
      </c>
      <c r="F560" s="14" t="s">
        <v>24</v>
      </c>
      <c r="G560" s="14" t="s">
        <v>24</v>
      </c>
      <c r="H560" s="14" t="s">
        <v>24</v>
      </c>
      <c r="I560" s="252"/>
      <c r="J560" s="14" t="s">
        <v>24</v>
      </c>
      <c r="K560" s="169" t="s">
        <v>24</v>
      </c>
      <c r="L560" s="169" t="s">
        <v>24</v>
      </c>
      <c r="M560" s="16"/>
    </row>
    <row r="561" spans="1:13" ht="37.5" x14ac:dyDescent="0.35">
      <c r="B561" s="16" t="s">
        <v>861</v>
      </c>
      <c r="C561" s="16" t="s">
        <v>862</v>
      </c>
      <c r="D561" s="64"/>
      <c r="E561" s="14" t="s">
        <v>24</v>
      </c>
      <c r="F561" s="14" t="s">
        <v>24</v>
      </c>
      <c r="G561" s="14" t="s">
        <v>24</v>
      </c>
      <c r="H561" s="14" t="s">
        <v>24</v>
      </c>
      <c r="I561" s="252"/>
      <c r="J561" s="14" t="s">
        <v>24</v>
      </c>
      <c r="K561" s="169" t="s">
        <v>24</v>
      </c>
      <c r="L561" s="169" t="s">
        <v>24</v>
      </c>
      <c r="M561" s="16"/>
    </row>
    <row r="562" spans="1:13" ht="25" x14ac:dyDescent="0.35">
      <c r="B562" s="16" t="s">
        <v>861</v>
      </c>
      <c r="C562" s="16" t="s">
        <v>863</v>
      </c>
      <c r="D562" s="64"/>
      <c r="E562" s="14" t="s">
        <v>24</v>
      </c>
      <c r="F562" s="14" t="s">
        <v>24</v>
      </c>
      <c r="G562" s="14" t="s">
        <v>24</v>
      </c>
      <c r="H562" s="14" t="s">
        <v>24</v>
      </c>
      <c r="I562" s="233"/>
      <c r="J562" s="14" t="s">
        <v>24</v>
      </c>
      <c r="K562" s="169" t="s">
        <v>24</v>
      </c>
      <c r="L562" s="169" t="s">
        <v>24</v>
      </c>
      <c r="M562" s="16"/>
    </row>
    <row r="563" spans="1:13" ht="25" x14ac:dyDescent="0.35">
      <c r="A563" s="167"/>
      <c r="B563" s="16" t="s">
        <v>864</v>
      </c>
      <c r="C563" s="16" t="s">
        <v>865</v>
      </c>
      <c r="D563" s="64"/>
      <c r="E563" s="14" t="s">
        <v>24</v>
      </c>
      <c r="F563" s="14" t="s">
        <v>24</v>
      </c>
      <c r="G563" s="14" t="s">
        <v>24</v>
      </c>
      <c r="H563" s="14" t="s">
        <v>24</v>
      </c>
      <c r="I563" s="232">
        <v>10006527.009999994</v>
      </c>
      <c r="J563" s="14" t="s">
        <v>24</v>
      </c>
      <c r="K563" s="169" t="s">
        <v>24</v>
      </c>
      <c r="L563" s="169" t="s">
        <v>24</v>
      </c>
      <c r="M563" s="16"/>
    </row>
    <row r="564" spans="1:13" ht="37.5" x14ac:dyDescent="0.35">
      <c r="B564" s="16" t="s">
        <v>866</v>
      </c>
      <c r="C564" s="16" t="s">
        <v>867</v>
      </c>
      <c r="D564" s="64"/>
      <c r="E564" s="14" t="s">
        <v>24</v>
      </c>
      <c r="F564" s="14" t="s">
        <v>24</v>
      </c>
      <c r="G564" s="14" t="s">
        <v>24</v>
      </c>
      <c r="H564" s="14" t="s">
        <v>24</v>
      </c>
      <c r="I564" s="252"/>
      <c r="J564" s="14" t="s">
        <v>24</v>
      </c>
      <c r="K564" s="169" t="s">
        <v>24</v>
      </c>
      <c r="L564" s="169" t="s">
        <v>24</v>
      </c>
      <c r="M564" s="16"/>
    </row>
    <row r="565" spans="1:13" ht="37.5" x14ac:dyDescent="0.35">
      <c r="B565" s="16" t="s">
        <v>866</v>
      </c>
      <c r="C565" s="16" t="s">
        <v>868</v>
      </c>
      <c r="D565" s="64"/>
      <c r="E565" s="14" t="s">
        <v>24</v>
      </c>
      <c r="F565" s="14" t="s">
        <v>24</v>
      </c>
      <c r="G565" s="14" t="s">
        <v>24</v>
      </c>
      <c r="H565" s="14" t="s">
        <v>24</v>
      </c>
      <c r="I565" s="252"/>
      <c r="J565" s="14" t="s">
        <v>24</v>
      </c>
      <c r="K565" s="169" t="s">
        <v>24</v>
      </c>
      <c r="L565" s="169" t="s">
        <v>24</v>
      </c>
      <c r="M565" s="16"/>
    </row>
    <row r="566" spans="1:13" ht="37.5" x14ac:dyDescent="0.35">
      <c r="B566" s="16" t="s">
        <v>864</v>
      </c>
      <c r="C566" s="16" t="s">
        <v>869</v>
      </c>
      <c r="D566" s="64"/>
      <c r="E566" s="14" t="s">
        <v>24</v>
      </c>
      <c r="F566" s="14" t="s">
        <v>24</v>
      </c>
      <c r="G566" s="14" t="s">
        <v>24</v>
      </c>
      <c r="H566" s="14" t="s">
        <v>24</v>
      </c>
      <c r="I566" s="252"/>
      <c r="J566" s="14" t="s">
        <v>24</v>
      </c>
      <c r="K566" s="169" t="s">
        <v>24</v>
      </c>
      <c r="L566" s="169" t="s">
        <v>24</v>
      </c>
      <c r="M566" s="16"/>
    </row>
    <row r="567" spans="1:13" ht="25" x14ac:dyDescent="0.35">
      <c r="B567" s="189" t="s">
        <v>870</v>
      </c>
      <c r="C567" s="16" t="s">
        <v>871</v>
      </c>
      <c r="D567" s="64"/>
      <c r="E567" s="14" t="s">
        <v>24</v>
      </c>
      <c r="F567" s="14" t="s">
        <v>24</v>
      </c>
      <c r="G567" s="14" t="s">
        <v>24</v>
      </c>
      <c r="H567" s="14" t="s">
        <v>24</v>
      </c>
      <c r="I567" s="252"/>
      <c r="J567" s="14" t="s">
        <v>24</v>
      </c>
      <c r="K567" s="169" t="s">
        <v>24</v>
      </c>
      <c r="L567" s="169" t="s">
        <v>24</v>
      </c>
      <c r="M567" s="16"/>
    </row>
    <row r="568" spans="1:13" ht="25" x14ac:dyDescent="0.35">
      <c r="B568" s="189" t="s">
        <v>872</v>
      </c>
      <c r="C568" s="16" t="s">
        <v>873</v>
      </c>
      <c r="D568" s="64"/>
      <c r="E568" s="14" t="s">
        <v>24</v>
      </c>
      <c r="F568" s="14" t="s">
        <v>24</v>
      </c>
      <c r="G568" s="14" t="s">
        <v>24</v>
      </c>
      <c r="H568" s="14" t="s">
        <v>24</v>
      </c>
      <c r="I568" s="252"/>
      <c r="J568" s="14" t="s">
        <v>24</v>
      </c>
      <c r="K568" s="169" t="s">
        <v>24</v>
      </c>
      <c r="L568" s="169" t="s">
        <v>24</v>
      </c>
      <c r="M568" s="16"/>
    </row>
    <row r="569" spans="1:13" ht="25" x14ac:dyDescent="0.35">
      <c r="B569" s="189" t="s">
        <v>874</v>
      </c>
      <c r="C569" s="16" t="s">
        <v>875</v>
      </c>
      <c r="D569" s="64"/>
      <c r="E569" s="14" t="s">
        <v>24</v>
      </c>
      <c r="F569" s="14" t="s">
        <v>24</v>
      </c>
      <c r="G569" s="14" t="s">
        <v>24</v>
      </c>
      <c r="H569" s="14" t="s">
        <v>24</v>
      </c>
      <c r="I569" s="233"/>
      <c r="J569" s="14" t="s">
        <v>24</v>
      </c>
      <c r="K569" s="169" t="s">
        <v>24</v>
      </c>
      <c r="L569" s="169" t="s">
        <v>24</v>
      </c>
      <c r="M569" s="16"/>
    </row>
    <row r="570" spans="1:13" ht="25" x14ac:dyDescent="0.35">
      <c r="A570" s="167"/>
      <c r="B570" s="16" t="s">
        <v>876</v>
      </c>
      <c r="C570" s="16" t="s">
        <v>877</v>
      </c>
      <c r="D570" s="64"/>
      <c r="E570" s="14" t="s">
        <v>24</v>
      </c>
      <c r="F570" s="14" t="s">
        <v>24</v>
      </c>
      <c r="G570" s="14" t="s">
        <v>24</v>
      </c>
      <c r="H570" s="14" t="s">
        <v>24</v>
      </c>
      <c r="I570" s="232">
        <v>10999746.23</v>
      </c>
      <c r="J570" s="14" t="s">
        <v>24</v>
      </c>
      <c r="K570" s="169" t="s">
        <v>24</v>
      </c>
      <c r="L570" s="169" t="s">
        <v>24</v>
      </c>
      <c r="M570" s="16"/>
    </row>
    <row r="571" spans="1:13" ht="25" x14ac:dyDescent="0.35">
      <c r="B571" s="16" t="s">
        <v>876</v>
      </c>
      <c r="C571" s="16" t="s">
        <v>878</v>
      </c>
      <c r="D571" s="64"/>
      <c r="E571" s="14" t="s">
        <v>24</v>
      </c>
      <c r="F571" s="14" t="s">
        <v>24</v>
      </c>
      <c r="G571" s="14" t="s">
        <v>24</v>
      </c>
      <c r="H571" s="14" t="s">
        <v>24</v>
      </c>
      <c r="I571" s="252"/>
      <c r="J571" s="14" t="s">
        <v>24</v>
      </c>
      <c r="K571" s="169" t="s">
        <v>24</v>
      </c>
      <c r="L571" s="169" t="s">
        <v>24</v>
      </c>
      <c r="M571" s="16"/>
    </row>
    <row r="572" spans="1:13" ht="25" x14ac:dyDescent="0.35">
      <c r="B572" s="189" t="s">
        <v>879</v>
      </c>
      <c r="C572" s="16" t="s">
        <v>880</v>
      </c>
      <c r="D572" s="64"/>
      <c r="E572" s="14" t="s">
        <v>24</v>
      </c>
      <c r="F572" s="14" t="s">
        <v>24</v>
      </c>
      <c r="G572" s="14" t="s">
        <v>24</v>
      </c>
      <c r="H572" s="14" t="s">
        <v>24</v>
      </c>
      <c r="I572" s="233"/>
      <c r="J572" s="14" t="s">
        <v>24</v>
      </c>
      <c r="K572" s="169" t="s">
        <v>24</v>
      </c>
      <c r="L572" s="169" t="s">
        <v>24</v>
      </c>
      <c r="M572" s="16"/>
    </row>
    <row r="573" spans="1:13" ht="25" x14ac:dyDescent="0.35">
      <c r="B573" s="16" t="s">
        <v>881</v>
      </c>
      <c r="C573" s="16" t="s">
        <v>882</v>
      </c>
      <c r="D573" s="64"/>
      <c r="E573" s="14" t="s">
        <v>24</v>
      </c>
      <c r="F573" s="14" t="s">
        <v>24</v>
      </c>
      <c r="G573" s="14" t="s">
        <v>24</v>
      </c>
      <c r="H573" s="14" t="s">
        <v>24</v>
      </c>
      <c r="I573" s="65">
        <v>6896804.0199999996</v>
      </c>
      <c r="J573" s="14" t="s">
        <v>24</v>
      </c>
      <c r="K573" s="169" t="s">
        <v>24</v>
      </c>
      <c r="L573" s="169" t="s">
        <v>24</v>
      </c>
      <c r="M573" s="16"/>
    </row>
    <row r="574" spans="1:13" ht="37.5" x14ac:dyDescent="0.35">
      <c r="A574" s="167"/>
      <c r="B574" s="16" t="s">
        <v>883</v>
      </c>
      <c r="C574" s="16" t="s">
        <v>884</v>
      </c>
      <c r="D574" s="64"/>
      <c r="E574" s="14" t="s">
        <v>24</v>
      </c>
      <c r="F574" s="14" t="s">
        <v>24</v>
      </c>
      <c r="G574" s="14" t="s">
        <v>24</v>
      </c>
      <c r="H574" s="14" t="s">
        <v>24</v>
      </c>
      <c r="I574" s="232">
        <v>911740.90000000014</v>
      </c>
      <c r="J574" s="14" t="s">
        <v>24</v>
      </c>
      <c r="K574" s="169" t="s">
        <v>24</v>
      </c>
      <c r="L574" s="169" t="s">
        <v>24</v>
      </c>
      <c r="M574" s="16"/>
    </row>
    <row r="575" spans="1:13" ht="37.5" x14ac:dyDescent="0.35">
      <c r="B575" s="16" t="s">
        <v>883</v>
      </c>
      <c r="C575" s="16" t="s">
        <v>885</v>
      </c>
      <c r="D575" s="64"/>
      <c r="E575" s="14" t="s">
        <v>24</v>
      </c>
      <c r="F575" s="14" t="s">
        <v>24</v>
      </c>
      <c r="G575" s="14" t="s">
        <v>24</v>
      </c>
      <c r="H575" s="14" t="s">
        <v>24</v>
      </c>
      <c r="I575" s="252"/>
      <c r="J575" s="14" t="s">
        <v>24</v>
      </c>
      <c r="K575" s="169" t="s">
        <v>24</v>
      </c>
      <c r="L575" s="169" t="s">
        <v>24</v>
      </c>
      <c r="M575" s="16"/>
    </row>
    <row r="576" spans="1:13" ht="25" x14ac:dyDescent="0.35">
      <c r="B576" s="16" t="s">
        <v>883</v>
      </c>
      <c r="C576" s="16" t="s">
        <v>886</v>
      </c>
      <c r="D576" s="64"/>
      <c r="E576" s="14" t="s">
        <v>24</v>
      </c>
      <c r="F576" s="14" t="s">
        <v>24</v>
      </c>
      <c r="G576" s="14" t="s">
        <v>24</v>
      </c>
      <c r="H576" s="14" t="s">
        <v>24</v>
      </c>
      <c r="I576" s="233"/>
      <c r="J576" s="14" t="s">
        <v>24</v>
      </c>
      <c r="K576" s="169" t="s">
        <v>24</v>
      </c>
      <c r="L576" s="169" t="s">
        <v>24</v>
      </c>
      <c r="M576" s="16"/>
    </row>
    <row r="577" spans="1:13" ht="25" x14ac:dyDescent="0.35">
      <c r="B577" s="16" t="s">
        <v>887</v>
      </c>
      <c r="C577" s="16" t="s">
        <v>888</v>
      </c>
      <c r="D577" s="64"/>
      <c r="E577" s="14" t="s">
        <v>24</v>
      </c>
      <c r="F577" s="14" t="s">
        <v>24</v>
      </c>
      <c r="G577" s="14" t="s">
        <v>24</v>
      </c>
      <c r="H577" s="14" t="s">
        <v>24</v>
      </c>
      <c r="I577" s="65">
        <v>2352739.399999999</v>
      </c>
      <c r="J577" s="14" t="s">
        <v>24</v>
      </c>
      <c r="K577" s="169" t="s">
        <v>24</v>
      </c>
      <c r="L577" s="169" t="s">
        <v>24</v>
      </c>
      <c r="M577" s="16"/>
    </row>
    <row r="578" spans="1:13" ht="25" x14ac:dyDescent="0.35">
      <c r="B578" s="16" t="s">
        <v>889</v>
      </c>
      <c r="C578" s="16" t="s">
        <v>890</v>
      </c>
      <c r="D578" s="64"/>
      <c r="E578" s="14" t="s">
        <v>24</v>
      </c>
      <c r="F578" s="14" t="s">
        <v>24</v>
      </c>
      <c r="G578" s="14" t="s">
        <v>24</v>
      </c>
      <c r="H578" s="14" t="s">
        <v>24</v>
      </c>
      <c r="I578" s="65">
        <v>2155739.9500000007</v>
      </c>
      <c r="J578" s="14" t="s">
        <v>24</v>
      </c>
      <c r="K578" s="169" t="s">
        <v>24</v>
      </c>
      <c r="L578" s="169" t="s">
        <v>24</v>
      </c>
      <c r="M578" s="16"/>
    </row>
    <row r="579" spans="1:13" ht="37.5" x14ac:dyDescent="0.35">
      <c r="A579" s="167"/>
      <c r="B579" s="16" t="s">
        <v>891</v>
      </c>
      <c r="C579" s="16" t="s">
        <v>892</v>
      </c>
      <c r="D579" s="64"/>
      <c r="E579" s="14" t="s">
        <v>24</v>
      </c>
      <c r="F579" s="14" t="s">
        <v>24</v>
      </c>
      <c r="G579" s="14" t="s">
        <v>24</v>
      </c>
      <c r="H579" s="14" t="s">
        <v>24</v>
      </c>
      <c r="I579" s="232">
        <v>16139769.629999999</v>
      </c>
      <c r="J579" s="14" t="s">
        <v>24</v>
      </c>
      <c r="K579" s="169" t="s">
        <v>24</v>
      </c>
      <c r="L579" s="169" t="s">
        <v>24</v>
      </c>
      <c r="M579" s="16"/>
    </row>
    <row r="580" spans="1:13" ht="25" x14ac:dyDescent="0.35">
      <c r="B580" s="16" t="s">
        <v>891</v>
      </c>
      <c r="C580" s="16" t="s">
        <v>893</v>
      </c>
      <c r="D580" s="64"/>
      <c r="E580" s="14" t="s">
        <v>24</v>
      </c>
      <c r="F580" s="14" t="s">
        <v>24</v>
      </c>
      <c r="G580" s="14" t="s">
        <v>24</v>
      </c>
      <c r="H580" s="14" t="s">
        <v>24</v>
      </c>
      <c r="I580" s="252"/>
      <c r="J580" s="14" t="s">
        <v>24</v>
      </c>
      <c r="K580" s="169" t="s">
        <v>24</v>
      </c>
      <c r="L580" s="169" t="s">
        <v>24</v>
      </c>
      <c r="M580" s="16"/>
    </row>
    <row r="581" spans="1:13" ht="25" x14ac:dyDescent="0.35">
      <c r="B581" s="16" t="s">
        <v>891</v>
      </c>
      <c r="C581" s="16" t="s">
        <v>894</v>
      </c>
      <c r="D581" s="64"/>
      <c r="E581" s="14" t="s">
        <v>24</v>
      </c>
      <c r="F581" s="14" t="s">
        <v>24</v>
      </c>
      <c r="G581" s="14" t="s">
        <v>24</v>
      </c>
      <c r="H581" s="14" t="s">
        <v>24</v>
      </c>
      <c r="I581" s="233"/>
      <c r="J581" s="14" t="s">
        <v>24</v>
      </c>
      <c r="K581" s="169" t="s">
        <v>24</v>
      </c>
      <c r="L581" s="169" t="s">
        <v>24</v>
      </c>
      <c r="M581" s="16"/>
    </row>
    <row r="582" spans="1:13" ht="25" x14ac:dyDescent="0.35">
      <c r="A582" s="167"/>
      <c r="B582" s="16" t="s">
        <v>895</v>
      </c>
      <c r="C582" s="16" t="s">
        <v>896</v>
      </c>
      <c r="D582" s="64"/>
      <c r="E582" s="14" t="s">
        <v>24</v>
      </c>
      <c r="F582" s="14" t="s">
        <v>24</v>
      </c>
      <c r="G582" s="14" t="s">
        <v>24</v>
      </c>
      <c r="H582" s="14" t="s">
        <v>24</v>
      </c>
      <c r="I582" s="232">
        <v>9306799.3600000013</v>
      </c>
      <c r="J582" s="14" t="s">
        <v>24</v>
      </c>
      <c r="K582" s="169" t="s">
        <v>24</v>
      </c>
      <c r="L582" s="169" t="s">
        <v>24</v>
      </c>
      <c r="M582" s="16"/>
    </row>
    <row r="583" spans="1:13" ht="25" x14ac:dyDescent="0.35">
      <c r="B583" s="16" t="s">
        <v>895</v>
      </c>
      <c r="C583" s="16" t="s">
        <v>897</v>
      </c>
      <c r="D583" s="64"/>
      <c r="E583" s="14" t="s">
        <v>24</v>
      </c>
      <c r="F583" s="14" t="s">
        <v>24</v>
      </c>
      <c r="G583" s="14" t="s">
        <v>24</v>
      </c>
      <c r="H583" s="14" t="s">
        <v>24</v>
      </c>
      <c r="I583" s="252"/>
      <c r="J583" s="14" t="s">
        <v>24</v>
      </c>
      <c r="K583" s="169" t="s">
        <v>24</v>
      </c>
      <c r="L583" s="169" t="s">
        <v>24</v>
      </c>
      <c r="M583" s="16"/>
    </row>
    <row r="584" spans="1:13" ht="37.5" x14ac:dyDescent="0.35">
      <c r="B584" s="16" t="s">
        <v>895</v>
      </c>
      <c r="C584" s="16" t="s">
        <v>898</v>
      </c>
      <c r="D584" s="64"/>
      <c r="E584" s="14" t="s">
        <v>24</v>
      </c>
      <c r="F584" s="14" t="s">
        <v>24</v>
      </c>
      <c r="G584" s="14" t="s">
        <v>24</v>
      </c>
      <c r="H584" s="14" t="s">
        <v>24</v>
      </c>
      <c r="I584" s="252"/>
      <c r="J584" s="14" t="s">
        <v>24</v>
      </c>
      <c r="K584" s="169" t="s">
        <v>24</v>
      </c>
      <c r="L584" s="169" t="s">
        <v>24</v>
      </c>
      <c r="M584" s="16"/>
    </row>
    <row r="585" spans="1:13" ht="25" x14ac:dyDescent="0.35">
      <c r="B585" s="16" t="s">
        <v>895</v>
      </c>
      <c r="C585" s="16" t="s">
        <v>899</v>
      </c>
      <c r="D585" s="64"/>
      <c r="E585" s="14" t="s">
        <v>24</v>
      </c>
      <c r="F585" s="14" t="s">
        <v>24</v>
      </c>
      <c r="G585" s="14" t="s">
        <v>24</v>
      </c>
      <c r="H585" s="14" t="s">
        <v>24</v>
      </c>
      <c r="I585" s="252"/>
      <c r="J585" s="14" t="s">
        <v>24</v>
      </c>
      <c r="K585" s="169" t="s">
        <v>24</v>
      </c>
      <c r="L585" s="169" t="s">
        <v>24</v>
      </c>
      <c r="M585" s="16"/>
    </row>
    <row r="586" spans="1:13" ht="25" x14ac:dyDescent="0.35">
      <c r="B586" s="16" t="s">
        <v>895</v>
      </c>
      <c r="C586" s="16" t="s">
        <v>900</v>
      </c>
      <c r="D586" s="64"/>
      <c r="E586" s="14" t="s">
        <v>24</v>
      </c>
      <c r="F586" s="14" t="s">
        <v>24</v>
      </c>
      <c r="G586" s="14" t="s">
        <v>24</v>
      </c>
      <c r="H586" s="14" t="s">
        <v>24</v>
      </c>
      <c r="I586" s="252"/>
      <c r="J586" s="14" t="s">
        <v>24</v>
      </c>
      <c r="K586" s="169" t="s">
        <v>24</v>
      </c>
      <c r="L586" s="169" t="s">
        <v>24</v>
      </c>
      <c r="M586" s="16"/>
    </row>
    <row r="587" spans="1:13" ht="25" x14ac:dyDescent="0.35">
      <c r="B587" s="16" t="s">
        <v>895</v>
      </c>
      <c r="C587" s="16" t="s">
        <v>901</v>
      </c>
      <c r="D587" s="64"/>
      <c r="E587" s="14" t="s">
        <v>24</v>
      </c>
      <c r="F587" s="14" t="s">
        <v>24</v>
      </c>
      <c r="G587" s="14" t="s">
        <v>24</v>
      </c>
      <c r="H587" s="14" t="s">
        <v>24</v>
      </c>
      <c r="I587" s="252"/>
      <c r="J587" s="14" t="s">
        <v>24</v>
      </c>
      <c r="K587" s="169" t="s">
        <v>24</v>
      </c>
      <c r="L587" s="169" t="s">
        <v>24</v>
      </c>
      <c r="M587" s="16"/>
    </row>
    <row r="588" spans="1:13" ht="25" x14ac:dyDescent="0.35">
      <c r="B588" s="16" t="s">
        <v>895</v>
      </c>
      <c r="C588" s="16" t="s">
        <v>902</v>
      </c>
      <c r="D588" s="64"/>
      <c r="E588" s="14" t="s">
        <v>24</v>
      </c>
      <c r="F588" s="14" t="s">
        <v>24</v>
      </c>
      <c r="G588" s="14" t="s">
        <v>24</v>
      </c>
      <c r="H588" s="14" t="s">
        <v>24</v>
      </c>
      <c r="I588" s="252"/>
      <c r="J588" s="14" t="s">
        <v>24</v>
      </c>
      <c r="K588" s="169" t="s">
        <v>24</v>
      </c>
      <c r="L588" s="169" t="s">
        <v>24</v>
      </c>
      <c r="M588" s="16"/>
    </row>
    <row r="589" spans="1:13" ht="37.5" x14ac:dyDescent="0.35">
      <c r="B589" s="16" t="s">
        <v>895</v>
      </c>
      <c r="C589" s="16" t="s">
        <v>903</v>
      </c>
      <c r="D589" s="64"/>
      <c r="E589" s="14" t="s">
        <v>24</v>
      </c>
      <c r="F589" s="14" t="s">
        <v>24</v>
      </c>
      <c r="G589" s="14" t="s">
        <v>24</v>
      </c>
      <c r="H589" s="14" t="s">
        <v>24</v>
      </c>
      <c r="I589" s="233"/>
      <c r="J589" s="14" t="s">
        <v>24</v>
      </c>
      <c r="K589" s="169" t="s">
        <v>24</v>
      </c>
      <c r="L589" s="169" t="s">
        <v>24</v>
      </c>
      <c r="M589" s="16"/>
    </row>
    <row r="590" spans="1:13" ht="25" x14ac:dyDescent="0.35">
      <c r="B590" s="16" t="s">
        <v>904</v>
      </c>
      <c r="C590" s="16" t="s">
        <v>905</v>
      </c>
      <c r="D590" s="64"/>
      <c r="E590" s="14" t="s">
        <v>24</v>
      </c>
      <c r="F590" s="14" t="s">
        <v>24</v>
      </c>
      <c r="G590" s="14" t="s">
        <v>24</v>
      </c>
      <c r="H590" s="14" t="s">
        <v>24</v>
      </c>
      <c r="I590" s="65">
        <v>2387619.4400000009</v>
      </c>
      <c r="J590" s="14" t="s">
        <v>24</v>
      </c>
      <c r="K590" s="169" t="s">
        <v>24</v>
      </c>
      <c r="L590" s="169" t="s">
        <v>24</v>
      </c>
      <c r="M590" s="16"/>
    </row>
    <row r="591" spans="1:13" ht="25" x14ac:dyDescent="0.35">
      <c r="B591" s="28" t="s">
        <v>906</v>
      </c>
      <c r="C591" s="28" t="s">
        <v>907</v>
      </c>
      <c r="D591" s="64"/>
      <c r="E591" s="14" t="s">
        <v>24</v>
      </c>
      <c r="F591" s="14" t="s">
        <v>24</v>
      </c>
      <c r="G591" s="14" t="s">
        <v>24</v>
      </c>
      <c r="H591" s="14" t="s">
        <v>24</v>
      </c>
      <c r="I591" s="173">
        <v>7797242</v>
      </c>
      <c r="J591" s="14" t="s">
        <v>24</v>
      </c>
      <c r="K591" s="169" t="s">
        <v>24</v>
      </c>
      <c r="L591" s="169" t="s">
        <v>24</v>
      </c>
      <c r="M591" s="16"/>
    </row>
    <row r="592" spans="1:13" ht="25" x14ac:dyDescent="0.35">
      <c r="A592" s="174"/>
      <c r="B592" s="28" t="s">
        <v>908</v>
      </c>
      <c r="C592" s="28" t="s">
        <v>909</v>
      </c>
      <c r="D592" s="64"/>
      <c r="E592" s="14" t="s">
        <v>24</v>
      </c>
      <c r="F592" s="14" t="s">
        <v>24</v>
      </c>
      <c r="G592" s="14" t="s">
        <v>24</v>
      </c>
      <c r="H592" s="14" t="s">
        <v>24</v>
      </c>
      <c r="I592" s="226">
        <v>13911121</v>
      </c>
      <c r="J592" s="136" t="s">
        <v>24</v>
      </c>
      <c r="K592" s="169" t="s">
        <v>24</v>
      </c>
      <c r="L592" s="169" t="s">
        <v>24</v>
      </c>
      <c r="M592" s="16"/>
    </row>
    <row r="593" spans="1:13" ht="25" x14ac:dyDescent="0.35">
      <c r="B593" s="28" t="s">
        <v>910</v>
      </c>
      <c r="C593" s="172" t="s">
        <v>911</v>
      </c>
      <c r="D593" s="64"/>
      <c r="E593" s="14" t="s">
        <v>24</v>
      </c>
      <c r="F593" s="14" t="s">
        <v>24</v>
      </c>
      <c r="G593" s="14" t="s">
        <v>24</v>
      </c>
      <c r="H593" s="14" t="s">
        <v>24</v>
      </c>
      <c r="I593" s="228"/>
      <c r="J593" s="136" t="s">
        <v>24</v>
      </c>
      <c r="K593" s="169" t="s">
        <v>24</v>
      </c>
      <c r="L593" s="169" t="s">
        <v>24</v>
      </c>
      <c r="M593" s="16"/>
    </row>
    <row r="594" spans="1:13" ht="25" x14ac:dyDescent="0.35">
      <c r="B594" s="28" t="s">
        <v>912</v>
      </c>
      <c r="C594" s="28" t="s">
        <v>913</v>
      </c>
      <c r="D594" s="64"/>
      <c r="E594" s="14" t="s">
        <v>24</v>
      </c>
      <c r="F594" s="14" t="s">
        <v>24</v>
      </c>
      <c r="G594" s="14" t="s">
        <v>24</v>
      </c>
      <c r="H594" s="14" t="s">
        <v>24</v>
      </c>
      <c r="I594" s="173">
        <v>13077763.100000005</v>
      </c>
      <c r="J594" s="136" t="s">
        <v>24</v>
      </c>
      <c r="K594" s="169" t="s">
        <v>24</v>
      </c>
      <c r="L594" s="169" t="s">
        <v>24</v>
      </c>
      <c r="M594" s="16"/>
    </row>
    <row r="595" spans="1:13" ht="25" x14ac:dyDescent="0.35">
      <c r="A595" s="174"/>
      <c r="B595" s="28" t="s">
        <v>914</v>
      </c>
      <c r="C595" s="28" t="s">
        <v>915</v>
      </c>
      <c r="D595" s="64"/>
      <c r="E595" s="14" t="s">
        <v>24</v>
      </c>
      <c r="F595" s="14" t="s">
        <v>24</v>
      </c>
      <c r="G595" s="14" t="s">
        <v>24</v>
      </c>
      <c r="H595" s="14" t="s">
        <v>24</v>
      </c>
      <c r="I595" s="226">
        <v>413960.31999999995</v>
      </c>
      <c r="J595" s="136" t="s">
        <v>24</v>
      </c>
      <c r="K595" s="169" t="s">
        <v>24</v>
      </c>
      <c r="L595" s="169" t="s">
        <v>24</v>
      </c>
      <c r="M595" s="16"/>
    </row>
    <row r="596" spans="1:13" ht="25" x14ac:dyDescent="0.35">
      <c r="B596" s="28" t="s">
        <v>914</v>
      </c>
      <c r="C596" s="28" t="s">
        <v>916</v>
      </c>
      <c r="D596" s="64"/>
      <c r="E596" s="14" t="s">
        <v>24</v>
      </c>
      <c r="F596" s="14" t="s">
        <v>24</v>
      </c>
      <c r="G596" s="14" t="s">
        <v>24</v>
      </c>
      <c r="H596" s="14" t="s">
        <v>24</v>
      </c>
      <c r="I596" s="227"/>
      <c r="J596" s="136" t="s">
        <v>24</v>
      </c>
      <c r="K596" s="169" t="s">
        <v>24</v>
      </c>
      <c r="L596" s="169" t="s">
        <v>24</v>
      </c>
      <c r="M596" s="16"/>
    </row>
    <row r="597" spans="1:13" ht="25" x14ac:dyDescent="0.35">
      <c r="B597" s="28" t="s">
        <v>917</v>
      </c>
      <c r="C597" s="28" t="s">
        <v>918</v>
      </c>
      <c r="D597" s="64"/>
      <c r="E597" s="14" t="s">
        <v>24</v>
      </c>
      <c r="F597" s="14" t="s">
        <v>24</v>
      </c>
      <c r="G597" s="14" t="s">
        <v>24</v>
      </c>
      <c r="H597" s="14" t="s">
        <v>24</v>
      </c>
      <c r="I597" s="228"/>
      <c r="J597" s="136" t="s">
        <v>24</v>
      </c>
      <c r="K597" s="169" t="s">
        <v>24</v>
      </c>
      <c r="L597" s="169" t="s">
        <v>24</v>
      </c>
      <c r="M597" s="16"/>
    </row>
    <row r="598" spans="1:13" ht="25" x14ac:dyDescent="0.35">
      <c r="A598" s="174"/>
      <c r="B598" s="28" t="s">
        <v>919</v>
      </c>
      <c r="C598" s="28" t="s">
        <v>920</v>
      </c>
      <c r="D598" s="64"/>
      <c r="E598" s="14" t="s">
        <v>24</v>
      </c>
      <c r="F598" s="14" t="s">
        <v>24</v>
      </c>
      <c r="G598" s="14" t="s">
        <v>24</v>
      </c>
      <c r="H598" s="14" t="s">
        <v>24</v>
      </c>
      <c r="I598" s="226">
        <v>2873376.4599999995</v>
      </c>
      <c r="J598" s="136" t="s">
        <v>24</v>
      </c>
      <c r="K598" s="169" t="s">
        <v>24</v>
      </c>
      <c r="L598" s="169" t="s">
        <v>24</v>
      </c>
      <c r="M598" s="16"/>
    </row>
    <row r="599" spans="1:13" ht="37.5" x14ac:dyDescent="0.35">
      <c r="B599" s="28" t="s">
        <v>919</v>
      </c>
      <c r="C599" s="28" t="s">
        <v>921</v>
      </c>
      <c r="D599" s="64"/>
      <c r="E599" s="14" t="s">
        <v>24</v>
      </c>
      <c r="F599" s="14" t="s">
        <v>24</v>
      </c>
      <c r="G599" s="14" t="s">
        <v>24</v>
      </c>
      <c r="H599" s="14" t="s">
        <v>24</v>
      </c>
      <c r="I599" s="227"/>
      <c r="J599" s="136" t="s">
        <v>24</v>
      </c>
      <c r="K599" s="169" t="s">
        <v>24</v>
      </c>
      <c r="L599" s="169" t="s">
        <v>24</v>
      </c>
      <c r="M599" s="16"/>
    </row>
    <row r="600" spans="1:13" ht="25" x14ac:dyDescent="0.35">
      <c r="B600" s="28" t="s">
        <v>919</v>
      </c>
      <c r="C600" s="28" t="s">
        <v>922</v>
      </c>
      <c r="D600" s="64"/>
      <c r="E600" s="14" t="s">
        <v>24</v>
      </c>
      <c r="F600" s="14" t="s">
        <v>24</v>
      </c>
      <c r="G600" s="14" t="s">
        <v>24</v>
      </c>
      <c r="H600" s="14" t="s">
        <v>24</v>
      </c>
      <c r="I600" s="227"/>
      <c r="J600" s="136" t="s">
        <v>24</v>
      </c>
      <c r="K600" s="169" t="s">
        <v>24</v>
      </c>
      <c r="L600" s="169" t="s">
        <v>24</v>
      </c>
      <c r="M600" s="16"/>
    </row>
    <row r="601" spans="1:13" ht="37.5" x14ac:dyDescent="0.35">
      <c r="B601" s="28" t="s">
        <v>919</v>
      </c>
      <c r="C601" s="28" t="s">
        <v>923</v>
      </c>
      <c r="D601" s="64"/>
      <c r="E601" s="14" t="s">
        <v>24</v>
      </c>
      <c r="F601" s="14" t="s">
        <v>24</v>
      </c>
      <c r="G601" s="14" t="s">
        <v>24</v>
      </c>
      <c r="H601" s="14" t="s">
        <v>24</v>
      </c>
      <c r="I601" s="227"/>
      <c r="J601" s="136" t="s">
        <v>24</v>
      </c>
      <c r="K601" s="169" t="s">
        <v>24</v>
      </c>
      <c r="L601" s="169" t="s">
        <v>24</v>
      </c>
      <c r="M601" s="16"/>
    </row>
    <row r="602" spans="1:13" ht="25" x14ac:dyDescent="0.35">
      <c r="B602" s="28" t="s">
        <v>919</v>
      </c>
      <c r="C602" s="28" t="s">
        <v>924</v>
      </c>
      <c r="D602" s="64"/>
      <c r="E602" s="14" t="s">
        <v>24</v>
      </c>
      <c r="F602" s="14" t="s">
        <v>24</v>
      </c>
      <c r="G602" s="14" t="s">
        <v>24</v>
      </c>
      <c r="H602" s="14" t="s">
        <v>24</v>
      </c>
      <c r="I602" s="228"/>
      <c r="J602" s="136" t="s">
        <v>24</v>
      </c>
      <c r="K602" s="169" t="s">
        <v>24</v>
      </c>
      <c r="L602" s="169" t="s">
        <v>24</v>
      </c>
      <c r="M602" s="16"/>
    </row>
    <row r="603" spans="1:13" ht="25" x14ac:dyDescent="0.35">
      <c r="B603" s="28" t="s">
        <v>925</v>
      </c>
      <c r="C603" s="28" t="s">
        <v>926</v>
      </c>
      <c r="D603" s="64"/>
      <c r="E603" s="14" t="s">
        <v>24</v>
      </c>
      <c r="F603" s="14" t="s">
        <v>24</v>
      </c>
      <c r="G603" s="14" t="s">
        <v>24</v>
      </c>
      <c r="H603" s="14" t="s">
        <v>24</v>
      </c>
      <c r="I603" s="173">
        <v>3660740.5399999991</v>
      </c>
      <c r="J603" s="136" t="s">
        <v>24</v>
      </c>
      <c r="K603" s="169" t="s">
        <v>24</v>
      </c>
      <c r="L603" s="169" t="s">
        <v>24</v>
      </c>
      <c r="M603" s="16"/>
    </row>
    <row r="604" spans="1:13" ht="25" x14ac:dyDescent="0.35">
      <c r="A604" s="170"/>
      <c r="B604" s="16" t="s">
        <v>927</v>
      </c>
      <c r="C604" s="16" t="s">
        <v>928</v>
      </c>
      <c r="D604" s="64"/>
      <c r="E604" s="14" t="s">
        <v>24</v>
      </c>
      <c r="F604" s="14" t="s">
        <v>24</v>
      </c>
      <c r="G604" s="14" t="s">
        <v>24</v>
      </c>
      <c r="H604" s="14" t="s">
        <v>24</v>
      </c>
      <c r="I604" s="232">
        <v>3439110.7199999997</v>
      </c>
      <c r="J604" s="14" t="s">
        <v>24</v>
      </c>
      <c r="K604" s="169" t="s">
        <v>24</v>
      </c>
      <c r="L604" s="169" t="s">
        <v>24</v>
      </c>
      <c r="M604" s="16"/>
    </row>
    <row r="605" spans="1:13" ht="25" x14ac:dyDescent="0.35">
      <c r="B605" s="16" t="s">
        <v>927</v>
      </c>
      <c r="C605" s="175" t="s">
        <v>929</v>
      </c>
      <c r="D605" s="64"/>
      <c r="E605" s="14" t="s">
        <v>24</v>
      </c>
      <c r="F605" s="14" t="s">
        <v>24</v>
      </c>
      <c r="G605" s="14" t="s">
        <v>24</v>
      </c>
      <c r="H605" s="14" t="s">
        <v>24</v>
      </c>
      <c r="I605" s="233"/>
      <c r="J605" s="14" t="s">
        <v>24</v>
      </c>
      <c r="K605" s="169" t="s">
        <v>24</v>
      </c>
      <c r="L605" s="169" t="s">
        <v>24</v>
      </c>
      <c r="M605" s="16"/>
    </row>
    <row r="606" spans="1:13" ht="25" x14ac:dyDescent="0.35">
      <c r="B606" s="28" t="s">
        <v>930</v>
      </c>
      <c r="C606" s="28" t="s">
        <v>931</v>
      </c>
      <c r="D606" s="64"/>
      <c r="E606" s="14" t="s">
        <v>24</v>
      </c>
      <c r="F606" s="14" t="s">
        <v>24</v>
      </c>
      <c r="G606" s="14" t="s">
        <v>24</v>
      </c>
      <c r="H606" s="14" t="s">
        <v>24</v>
      </c>
      <c r="I606" s="219">
        <v>13813538.859999998</v>
      </c>
      <c r="J606" s="136" t="s">
        <v>24</v>
      </c>
      <c r="K606" s="169" t="s">
        <v>24</v>
      </c>
      <c r="L606" s="169" t="s">
        <v>24</v>
      </c>
      <c r="M606" s="16"/>
    </row>
    <row r="607" spans="1:13" ht="25" x14ac:dyDescent="0.35">
      <c r="A607" s="170"/>
      <c r="B607" s="16" t="s">
        <v>932</v>
      </c>
      <c r="C607" s="16" t="s">
        <v>933</v>
      </c>
      <c r="D607" s="64"/>
      <c r="E607" s="14" t="s">
        <v>24</v>
      </c>
      <c r="F607" s="14" t="s">
        <v>24</v>
      </c>
      <c r="G607" s="14" t="s">
        <v>24</v>
      </c>
      <c r="H607" s="14" t="s">
        <v>24</v>
      </c>
      <c r="I607" s="232">
        <v>8834490.5699999966</v>
      </c>
      <c r="J607" s="14" t="s">
        <v>24</v>
      </c>
      <c r="K607" s="169" t="s">
        <v>24</v>
      </c>
      <c r="L607" s="169" t="s">
        <v>24</v>
      </c>
      <c r="M607" s="16"/>
    </row>
    <row r="608" spans="1:13" ht="37.5" x14ac:dyDescent="0.35">
      <c r="B608" s="16" t="s">
        <v>932</v>
      </c>
      <c r="C608" s="16" t="s">
        <v>934</v>
      </c>
      <c r="D608" s="64"/>
      <c r="E608" s="14" t="s">
        <v>24</v>
      </c>
      <c r="F608" s="14" t="s">
        <v>24</v>
      </c>
      <c r="G608" s="14" t="s">
        <v>24</v>
      </c>
      <c r="H608" s="14" t="s">
        <v>24</v>
      </c>
      <c r="I608" s="252"/>
      <c r="J608" s="14" t="s">
        <v>24</v>
      </c>
      <c r="K608" s="169" t="s">
        <v>24</v>
      </c>
      <c r="L608" s="169" t="s">
        <v>24</v>
      </c>
      <c r="M608" s="16"/>
    </row>
    <row r="609" spans="1:13" ht="37.5" x14ac:dyDescent="0.35">
      <c r="B609" s="16" t="s">
        <v>932</v>
      </c>
      <c r="C609" s="16" t="s">
        <v>935</v>
      </c>
      <c r="D609" s="64"/>
      <c r="E609" s="14" t="s">
        <v>24</v>
      </c>
      <c r="F609" s="14" t="s">
        <v>24</v>
      </c>
      <c r="G609" s="14" t="s">
        <v>24</v>
      </c>
      <c r="H609" s="14" t="s">
        <v>24</v>
      </c>
      <c r="I609" s="252"/>
      <c r="J609" s="14" t="s">
        <v>24</v>
      </c>
      <c r="K609" s="169" t="s">
        <v>24</v>
      </c>
      <c r="L609" s="169" t="s">
        <v>24</v>
      </c>
      <c r="M609" s="16"/>
    </row>
    <row r="610" spans="1:13" ht="37.5" x14ac:dyDescent="0.35">
      <c r="B610" s="16" t="s">
        <v>932</v>
      </c>
      <c r="C610" s="16" t="s">
        <v>936</v>
      </c>
      <c r="D610" s="64"/>
      <c r="E610" s="14" t="s">
        <v>24</v>
      </c>
      <c r="F610" s="14" t="s">
        <v>24</v>
      </c>
      <c r="G610" s="14" t="s">
        <v>24</v>
      </c>
      <c r="H610" s="14" t="s">
        <v>24</v>
      </c>
      <c r="I610" s="233"/>
      <c r="J610" s="14" t="s">
        <v>24</v>
      </c>
      <c r="K610" s="169" t="s">
        <v>24</v>
      </c>
      <c r="L610" s="169" t="s">
        <v>24</v>
      </c>
      <c r="M610" s="16"/>
    </row>
    <row r="611" spans="1:13" ht="25" x14ac:dyDescent="0.35">
      <c r="A611" s="176"/>
      <c r="B611" s="28" t="s">
        <v>937</v>
      </c>
      <c r="C611" s="28" t="s">
        <v>938</v>
      </c>
      <c r="D611" s="64"/>
      <c r="E611" s="14" t="s">
        <v>24</v>
      </c>
      <c r="F611" s="14" t="s">
        <v>24</v>
      </c>
      <c r="G611" s="14" t="s">
        <v>24</v>
      </c>
      <c r="H611" s="14" t="s">
        <v>24</v>
      </c>
      <c r="I611" s="226">
        <v>9936727.7300000042</v>
      </c>
      <c r="J611" s="14" t="s">
        <v>24</v>
      </c>
      <c r="K611" s="169" t="s">
        <v>24</v>
      </c>
      <c r="L611" s="169" t="s">
        <v>24</v>
      </c>
      <c r="M611" s="16"/>
    </row>
    <row r="612" spans="1:13" ht="25" x14ac:dyDescent="0.35">
      <c r="B612" s="16" t="s">
        <v>937</v>
      </c>
      <c r="C612" s="16" t="s">
        <v>939</v>
      </c>
      <c r="D612" s="64"/>
      <c r="E612" s="14" t="s">
        <v>24</v>
      </c>
      <c r="F612" s="14" t="s">
        <v>24</v>
      </c>
      <c r="G612" s="14" t="s">
        <v>24</v>
      </c>
      <c r="H612" s="14" t="s">
        <v>24</v>
      </c>
      <c r="I612" s="227"/>
      <c r="J612" s="14" t="s">
        <v>24</v>
      </c>
      <c r="K612" s="169" t="s">
        <v>24</v>
      </c>
      <c r="L612" s="169" t="s">
        <v>24</v>
      </c>
      <c r="M612" s="16"/>
    </row>
    <row r="613" spans="1:13" ht="25" x14ac:dyDescent="0.35">
      <c r="B613" s="16" t="s">
        <v>937</v>
      </c>
      <c r="C613" s="16" t="s">
        <v>940</v>
      </c>
      <c r="D613" s="64"/>
      <c r="E613" s="14" t="s">
        <v>24</v>
      </c>
      <c r="F613" s="14" t="s">
        <v>24</v>
      </c>
      <c r="G613" s="14" t="s">
        <v>24</v>
      </c>
      <c r="H613" s="14" t="s">
        <v>24</v>
      </c>
      <c r="I613" s="227"/>
      <c r="J613" s="14" t="s">
        <v>24</v>
      </c>
      <c r="K613" s="169" t="s">
        <v>24</v>
      </c>
      <c r="L613" s="169" t="s">
        <v>24</v>
      </c>
      <c r="M613" s="16"/>
    </row>
    <row r="614" spans="1:13" ht="25" x14ac:dyDescent="0.35">
      <c r="B614" s="16" t="s">
        <v>937</v>
      </c>
      <c r="C614" s="16" t="s">
        <v>941</v>
      </c>
      <c r="D614" s="64"/>
      <c r="E614" s="14" t="s">
        <v>24</v>
      </c>
      <c r="F614" s="14" t="s">
        <v>24</v>
      </c>
      <c r="G614" s="14" t="s">
        <v>24</v>
      </c>
      <c r="H614" s="14" t="s">
        <v>24</v>
      </c>
      <c r="I614" s="228"/>
      <c r="J614" s="14" t="s">
        <v>24</v>
      </c>
      <c r="K614" s="169" t="s">
        <v>24</v>
      </c>
      <c r="L614" s="169" t="s">
        <v>24</v>
      </c>
      <c r="M614" s="16"/>
    </row>
    <row r="615" spans="1:13" ht="37.5" x14ac:dyDescent="0.35">
      <c r="A615" s="170"/>
      <c r="B615" s="16" t="s">
        <v>942</v>
      </c>
      <c r="C615" s="16" t="s">
        <v>943</v>
      </c>
      <c r="D615" s="64"/>
      <c r="E615" s="14" t="s">
        <v>24</v>
      </c>
      <c r="F615" s="14" t="s">
        <v>24</v>
      </c>
      <c r="G615" s="14" t="s">
        <v>24</v>
      </c>
      <c r="H615" s="14" t="s">
        <v>24</v>
      </c>
      <c r="I615" s="232">
        <v>458789.52999999991</v>
      </c>
      <c r="J615" s="14" t="s">
        <v>24</v>
      </c>
      <c r="K615" s="169" t="s">
        <v>24</v>
      </c>
      <c r="L615" s="169" t="s">
        <v>24</v>
      </c>
      <c r="M615" s="16"/>
    </row>
    <row r="616" spans="1:13" ht="25" x14ac:dyDescent="0.35">
      <c r="B616" s="16" t="s">
        <v>942</v>
      </c>
      <c r="C616" s="16" t="s">
        <v>944</v>
      </c>
      <c r="D616" s="64"/>
      <c r="E616" s="14" t="s">
        <v>24</v>
      </c>
      <c r="F616" s="14" t="s">
        <v>24</v>
      </c>
      <c r="G616" s="14" t="s">
        <v>24</v>
      </c>
      <c r="H616" s="14" t="s">
        <v>24</v>
      </c>
      <c r="I616" s="252"/>
      <c r="J616" s="14" t="s">
        <v>24</v>
      </c>
      <c r="K616" s="169" t="s">
        <v>24</v>
      </c>
      <c r="L616" s="169" t="s">
        <v>24</v>
      </c>
      <c r="M616" s="16"/>
    </row>
    <row r="617" spans="1:13" ht="25" x14ac:dyDescent="0.35">
      <c r="B617" s="16" t="s">
        <v>945</v>
      </c>
      <c r="C617" s="16" t="s">
        <v>946</v>
      </c>
      <c r="D617" s="64"/>
      <c r="E617" s="14" t="s">
        <v>24</v>
      </c>
      <c r="F617" s="14" t="s">
        <v>24</v>
      </c>
      <c r="G617" s="14" t="s">
        <v>24</v>
      </c>
      <c r="H617" s="14" t="s">
        <v>24</v>
      </c>
      <c r="I617" s="252"/>
      <c r="J617" s="14" t="s">
        <v>24</v>
      </c>
      <c r="K617" s="169" t="s">
        <v>24</v>
      </c>
      <c r="L617" s="169" t="s">
        <v>24</v>
      </c>
      <c r="M617" s="16"/>
    </row>
    <row r="618" spans="1:13" ht="37.5" x14ac:dyDescent="0.35">
      <c r="B618" s="16" t="s">
        <v>942</v>
      </c>
      <c r="C618" s="16" t="s">
        <v>947</v>
      </c>
      <c r="D618" s="64"/>
      <c r="E618" s="14" t="s">
        <v>24</v>
      </c>
      <c r="F618" s="14" t="s">
        <v>24</v>
      </c>
      <c r="G618" s="14" t="s">
        <v>24</v>
      </c>
      <c r="H618" s="14" t="s">
        <v>24</v>
      </c>
      <c r="I618" s="233"/>
      <c r="J618" s="14" t="s">
        <v>24</v>
      </c>
      <c r="K618" s="169" t="s">
        <v>24</v>
      </c>
      <c r="L618" s="169" t="s">
        <v>24</v>
      </c>
      <c r="M618" s="16"/>
    </row>
    <row r="619" spans="1:13" ht="25" x14ac:dyDescent="0.35">
      <c r="A619" s="167"/>
      <c r="B619" s="28" t="s">
        <v>948</v>
      </c>
      <c r="C619" s="28" t="s">
        <v>949</v>
      </c>
      <c r="D619" s="64"/>
      <c r="E619" s="14" t="s">
        <v>24</v>
      </c>
      <c r="F619" s="14" t="s">
        <v>24</v>
      </c>
      <c r="G619" s="14" t="s">
        <v>24</v>
      </c>
      <c r="H619" s="14" t="s">
        <v>24</v>
      </c>
      <c r="I619" s="287">
        <v>4446005.4899999984</v>
      </c>
      <c r="J619" s="177" t="s">
        <v>24</v>
      </c>
      <c r="K619" s="169" t="s">
        <v>24</v>
      </c>
      <c r="L619" s="169" t="s">
        <v>24</v>
      </c>
      <c r="M619" s="16"/>
    </row>
    <row r="620" spans="1:13" ht="37.5" x14ac:dyDescent="0.35">
      <c r="B620" s="28" t="s">
        <v>950</v>
      </c>
      <c r="C620" s="28" t="s">
        <v>951</v>
      </c>
      <c r="D620" s="64"/>
      <c r="E620" s="14" t="s">
        <v>24</v>
      </c>
      <c r="F620" s="14" t="s">
        <v>24</v>
      </c>
      <c r="G620" s="14" t="s">
        <v>24</v>
      </c>
      <c r="H620" s="14" t="s">
        <v>24</v>
      </c>
      <c r="I620" s="288"/>
      <c r="J620" s="177" t="s">
        <v>24</v>
      </c>
      <c r="K620" s="169" t="s">
        <v>24</v>
      </c>
      <c r="L620" s="169" t="s">
        <v>24</v>
      </c>
      <c r="M620" s="16"/>
    </row>
    <row r="621" spans="1:13" ht="25" x14ac:dyDescent="0.35">
      <c r="A621" s="170"/>
      <c r="B621" s="16" t="s">
        <v>952</v>
      </c>
      <c r="C621" s="16" t="s">
        <v>953</v>
      </c>
      <c r="D621" s="64"/>
      <c r="E621" s="14" t="s">
        <v>24</v>
      </c>
      <c r="F621" s="14" t="s">
        <v>24</v>
      </c>
      <c r="G621" s="14" t="s">
        <v>24</v>
      </c>
      <c r="H621" s="14" t="s">
        <v>24</v>
      </c>
      <c r="I621" s="232">
        <v>11293947.899999991</v>
      </c>
      <c r="J621" s="14" t="s">
        <v>24</v>
      </c>
      <c r="K621" s="169" t="s">
        <v>24</v>
      </c>
      <c r="L621" s="169" t="s">
        <v>24</v>
      </c>
      <c r="M621" s="16"/>
    </row>
    <row r="622" spans="1:13" ht="25" x14ac:dyDescent="0.35">
      <c r="B622" s="16" t="s">
        <v>952</v>
      </c>
      <c r="C622" s="16" t="s">
        <v>954</v>
      </c>
      <c r="D622" s="64"/>
      <c r="E622" s="14" t="s">
        <v>24</v>
      </c>
      <c r="F622" s="14" t="s">
        <v>24</v>
      </c>
      <c r="G622" s="14" t="s">
        <v>24</v>
      </c>
      <c r="H622" s="14" t="s">
        <v>24</v>
      </c>
      <c r="I622" s="252"/>
      <c r="J622" s="14" t="s">
        <v>24</v>
      </c>
      <c r="K622" s="169" t="s">
        <v>24</v>
      </c>
      <c r="L622" s="169" t="s">
        <v>24</v>
      </c>
      <c r="M622" s="16"/>
    </row>
    <row r="623" spans="1:13" ht="25" x14ac:dyDescent="0.35">
      <c r="B623" s="16" t="s">
        <v>952</v>
      </c>
      <c r="C623" s="16" t="s">
        <v>955</v>
      </c>
      <c r="D623" s="64"/>
      <c r="E623" s="14" t="s">
        <v>24</v>
      </c>
      <c r="F623" s="14" t="s">
        <v>24</v>
      </c>
      <c r="G623" s="14" t="s">
        <v>24</v>
      </c>
      <c r="H623" s="14" t="s">
        <v>24</v>
      </c>
      <c r="I623" s="233"/>
      <c r="J623" s="14" t="s">
        <v>24</v>
      </c>
      <c r="K623" s="169" t="s">
        <v>24</v>
      </c>
      <c r="L623" s="169" t="s">
        <v>24</v>
      </c>
      <c r="M623" s="16"/>
    </row>
    <row r="624" spans="1:13" ht="25" x14ac:dyDescent="0.35">
      <c r="A624" s="170"/>
      <c r="B624" s="189" t="s">
        <v>956</v>
      </c>
      <c r="C624" s="16" t="s">
        <v>957</v>
      </c>
      <c r="D624" s="64"/>
      <c r="E624" s="14" t="s">
        <v>24</v>
      </c>
      <c r="F624" s="14" t="s">
        <v>24</v>
      </c>
      <c r="G624" s="14" t="s">
        <v>24</v>
      </c>
      <c r="H624" s="14" t="s">
        <v>24</v>
      </c>
      <c r="I624" s="232">
        <v>1089242</v>
      </c>
      <c r="J624" s="14" t="s">
        <v>24</v>
      </c>
      <c r="K624" s="169" t="s">
        <v>24</v>
      </c>
      <c r="L624" s="169" t="s">
        <v>24</v>
      </c>
      <c r="M624" s="16"/>
    </row>
    <row r="625" spans="1:13" ht="25" x14ac:dyDescent="0.35">
      <c r="B625" s="189" t="s">
        <v>958</v>
      </c>
      <c r="C625" s="16" t="s">
        <v>959</v>
      </c>
      <c r="D625" s="64"/>
      <c r="E625" s="14" t="s">
        <v>24</v>
      </c>
      <c r="F625" s="14" t="s">
        <v>24</v>
      </c>
      <c r="G625" s="14" t="s">
        <v>24</v>
      </c>
      <c r="H625" s="14" t="s">
        <v>24</v>
      </c>
      <c r="I625" s="252"/>
      <c r="J625" s="14" t="s">
        <v>24</v>
      </c>
      <c r="K625" s="169" t="s">
        <v>24</v>
      </c>
      <c r="L625" s="169" t="s">
        <v>24</v>
      </c>
      <c r="M625" s="16"/>
    </row>
    <row r="626" spans="1:13" ht="25" x14ac:dyDescent="0.35">
      <c r="B626" s="189" t="s">
        <v>960</v>
      </c>
      <c r="C626" s="16" t="s">
        <v>961</v>
      </c>
      <c r="D626" s="64"/>
      <c r="E626" s="14" t="s">
        <v>24</v>
      </c>
      <c r="F626" s="14" t="s">
        <v>24</v>
      </c>
      <c r="G626" s="14" t="s">
        <v>24</v>
      </c>
      <c r="H626" s="14" t="s">
        <v>24</v>
      </c>
      <c r="I626" s="252"/>
      <c r="J626" s="14" t="s">
        <v>24</v>
      </c>
      <c r="K626" s="169" t="s">
        <v>24</v>
      </c>
      <c r="L626" s="169" t="s">
        <v>24</v>
      </c>
      <c r="M626" s="16"/>
    </row>
    <row r="627" spans="1:13" ht="37.5" x14ac:dyDescent="0.35">
      <c r="B627" s="189" t="s">
        <v>958</v>
      </c>
      <c r="C627" s="16" t="s">
        <v>962</v>
      </c>
      <c r="D627" s="64"/>
      <c r="E627" s="14" t="s">
        <v>24</v>
      </c>
      <c r="F627" s="14" t="s">
        <v>24</v>
      </c>
      <c r="G627" s="14" t="s">
        <v>24</v>
      </c>
      <c r="H627" s="14" t="s">
        <v>24</v>
      </c>
      <c r="I627" s="233"/>
      <c r="J627" s="14" t="s">
        <v>24</v>
      </c>
      <c r="K627" s="169" t="s">
        <v>24</v>
      </c>
      <c r="L627" s="169" t="s">
        <v>24</v>
      </c>
      <c r="M627" s="16"/>
    </row>
    <row r="628" spans="1:13" ht="37.5" x14ac:dyDescent="0.35">
      <c r="A628" s="170"/>
      <c r="B628" s="189" t="s">
        <v>963</v>
      </c>
      <c r="C628" s="16" t="s">
        <v>964</v>
      </c>
      <c r="D628" s="64"/>
      <c r="E628" s="14" t="s">
        <v>24</v>
      </c>
      <c r="F628" s="14" t="s">
        <v>24</v>
      </c>
      <c r="G628" s="14" t="s">
        <v>24</v>
      </c>
      <c r="H628" s="14" t="s">
        <v>24</v>
      </c>
      <c r="I628" s="232">
        <v>1462055.3599999999</v>
      </c>
      <c r="J628" s="14" t="s">
        <v>24</v>
      </c>
      <c r="K628" s="169" t="s">
        <v>24</v>
      </c>
      <c r="L628" s="169" t="s">
        <v>24</v>
      </c>
      <c r="M628" s="16"/>
    </row>
    <row r="629" spans="1:13" ht="25" x14ac:dyDescent="0.35">
      <c r="B629" s="189" t="s">
        <v>963</v>
      </c>
      <c r="C629" s="16" t="s">
        <v>965</v>
      </c>
      <c r="D629" s="64"/>
      <c r="E629" s="14" t="s">
        <v>24</v>
      </c>
      <c r="F629" s="14" t="s">
        <v>24</v>
      </c>
      <c r="G629" s="14" t="s">
        <v>24</v>
      </c>
      <c r="H629" s="14" t="s">
        <v>24</v>
      </c>
      <c r="I629" s="252"/>
      <c r="J629" s="14" t="s">
        <v>24</v>
      </c>
      <c r="K629" s="169" t="s">
        <v>24</v>
      </c>
      <c r="L629" s="169" t="s">
        <v>24</v>
      </c>
      <c r="M629" s="16"/>
    </row>
    <row r="630" spans="1:13" ht="25" x14ac:dyDescent="0.35">
      <c r="B630" s="189" t="s">
        <v>963</v>
      </c>
      <c r="C630" s="16" t="s">
        <v>966</v>
      </c>
      <c r="D630" s="64"/>
      <c r="E630" s="14" t="s">
        <v>24</v>
      </c>
      <c r="F630" s="14" t="s">
        <v>24</v>
      </c>
      <c r="G630" s="14" t="s">
        <v>24</v>
      </c>
      <c r="H630" s="14" t="s">
        <v>24</v>
      </c>
      <c r="I630" s="252"/>
      <c r="J630" s="14" t="s">
        <v>24</v>
      </c>
      <c r="K630" s="169" t="s">
        <v>24</v>
      </c>
      <c r="L630" s="169" t="s">
        <v>24</v>
      </c>
      <c r="M630" s="16"/>
    </row>
    <row r="631" spans="1:13" ht="37.5" x14ac:dyDescent="0.35">
      <c r="B631" s="189" t="s">
        <v>963</v>
      </c>
      <c r="C631" s="16" t="s">
        <v>967</v>
      </c>
      <c r="D631" s="64"/>
      <c r="E631" s="14" t="s">
        <v>24</v>
      </c>
      <c r="F631" s="14" t="s">
        <v>24</v>
      </c>
      <c r="G631" s="14" t="s">
        <v>24</v>
      </c>
      <c r="H631" s="14" t="s">
        <v>24</v>
      </c>
      <c r="I631" s="252"/>
      <c r="J631" s="14" t="s">
        <v>24</v>
      </c>
      <c r="K631" s="169" t="s">
        <v>24</v>
      </c>
      <c r="L631" s="169" t="s">
        <v>24</v>
      </c>
      <c r="M631" s="16"/>
    </row>
    <row r="632" spans="1:13" ht="25" x14ac:dyDescent="0.35">
      <c r="B632" s="189" t="s">
        <v>963</v>
      </c>
      <c r="C632" s="16" t="s">
        <v>968</v>
      </c>
      <c r="D632" s="64"/>
      <c r="E632" s="14" t="s">
        <v>24</v>
      </c>
      <c r="F632" s="14" t="s">
        <v>24</v>
      </c>
      <c r="G632" s="14" t="s">
        <v>24</v>
      </c>
      <c r="H632" s="14" t="s">
        <v>24</v>
      </c>
      <c r="I632" s="252"/>
      <c r="J632" s="14" t="s">
        <v>24</v>
      </c>
      <c r="K632" s="169" t="s">
        <v>24</v>
      </c>
      <c r="L632" s="169" t="s">
        <v>24</v>
      </c>
      <c r="M632" s="16"/>
    </row>
    <row r="633" spans="1:13" ht="25" x14ac:dyDescent="0.35">
      <c r="B633" s="189" t="s">
        <v>963</v>
      </c>
      <c r="C633" s="16" t="s">
        <v>969</v>
      </c>
      <c r="D633" s="64"/>
      <c r="E633" s="14" t="s">
        <v>24</v>
      </c>
      <c r="F633" s="14" t="s">
        <v>24</v>
      </c>
      <c r="G633" s="14" t="s">
        <v>24</v>
      </c>
      <c r="H633" s="14" t="s">
        <v>24</v>
      </c>
      <c r="I633" s="252"/>
      <c r="J633" s="14" t="s">
        <v>24</v>
      </c>
      <c r="K633" s="169" t="s">
        <v>24</v>
      </c>
      <c r="L633" s="169" t="s">
        <v>24</v>
      </c>
      <c r="M633" s="16"/>
    </row>
    <row r="634" spans="1:13" ht="25" x14ac:dyDescent="0.35">
      <c r="B634" s="189" t="s">
        <v>963</v>
      </c>
      <c r="C634" s="16" t="s">
        <v>970</v>
      </c>
      <c r="D634" s="64"/>
      <c r="E634" s="14" t="s">
        <v>24</v>
      </c>
      <c r="F634" s="14" t="s">
        <v>24</v>
      </c>
      <c r="G634" s="14" t="s">
        <v>24</v>
      </c>
      <c r="H634" s="14" t="s">
        <v>24</v>
      </c>
      <c r="I634" s="233"/>
      <c r="J634" s="14" t="s">
        <v>24</v>
      </c>
      <c r="K634" s="169" t="s">
        <v>24</v>
      </c>
      <c r="L634" s="169" t="s">
        <v>24</v>
      </c>
      <c r="M634" s="16"/>
    </row>
    <row r="635" spans="1:13" ht="25" x14ac:dyDescent="0.35">
      <c r="A635" s="170"/>
      <c r="B635" s="189" t="s">
        <v>971</v>
      </c>
      <c r="C635" s="16" t="s">
        <v>972</v>
      </c>
      <c r="D635" s="64"/>
      <c r="E635" s="14" t="s">
        <v>24</v>
      </c>
      <c r="F635" s="14" t="s">
        <v>24</v>
      </c>
      <c r="G635" s="14" t="s">
        <v>24</v>
      </c>
      <c r="H635" s="14" t="s">
        <v>24</v>
      </c>
      <c r="I635" s="232">
        <v>1266114.1299999999</v>
      </c>
      <c r="J635" s="14" t="s">
        <v>24</v>
      </c>
      <c r="K635" s="169" t="s">
        <v>24</v>
      </c>
      <c r="L635" s="169" t="s">
        <v>24</v>
      </c>
      <c r="M635" s="16"/>
    </row>
    <row r="636" spans="1:13" ht="25" x14ac:dyDescent="0.35">
      <c r="A636" s="170"/>
      <c r="B636" s="189" t="s">
        <v>971</v>
      </c>
      <c r="C636" s="16" t="s">
        <v>973</v>
      </c>
      <c r="D636" s="64"/>
      <c r="E636" s="14" t="s">
        <v>24</v>
      </c>
      <c r="F636" s="14" t="s">
        <v>24</v>
      </c>
      <c r="G636" s="14" t="s">
        <v>24</v>
      </c>
      <c r="H636" s="14" t="s">
        <v>24</v>
      </c>
      <c r="I636" s="252"/>
      <c r="J636" s="14" t="s">
        <v>24</v>
      </c>
      <c r="K636" s="169" t="s">
        <v>24</v>
      </c>
      <c r="L636" s="169" t="s">
        <v>24</v>
      </c>
      <c r="M636" s="16"/>
    </row>
    <row r="637" spans="1:13" ht="25" x14ac:dyDescent="0.35">
      <c r="A637" s="170"/>
      <c r="B637" s="189" t="s">
        <v>971</v>
      </c>
      <c r="C637" s="16" t="s">
        <v>974</v>
      </c>
      <c r="D637" s="64"/>
      <c r="E637" s="14" t="s">
        <v>24</v>
      </c>
      <c r="F637" s="14" t="s">
        <v>24</v>
      </c>
      <c r="G637" s="14" t="s">
        <v>24</v>
      </c>
      <c r="H637" s="14" t="s">
        <v>24</v>
      </c>
      <c r="I637" s="233"/>
      <c r="J637" s="14" t="s">
        <v>24</v>
      </c>
      <c r="K637" s="169" t="s">
        <v>24</v>
      </c>
      <c r="L637" s="169" t="s">
        <v>24</v>
      </c>
      <c r="M637" s="16"/>
    </row>
    <row r="638" spans="1:13" ht="25" x14ac:dyDescent="0.35">
      <c r="B638" s="189" t="s">
        <v>975</v>
      </c>
      <c r="C638" s="16" t="s">
        <v>976</v>
      </c>
      <c r="D638" s="64"/>
      <c r="E638" s="14" t="s">
        <v>24</v>
      </c>
      <c r="F638" s="14" t="s">
        <v>24</v>
      </c>
      <c r="G638" s="14" t="s">
        <v>24</v>
      </c>
      <c r="H638" s="14" t="s">
        <v>24</v>
      </c>
      <c r="I638" s="65">
        <v>3605379.7399999984</v>
      </c>
      <c r="J638" s="14" t="s">
        <v>24</v>
      </c>
      <c r="K638" s="169" t="s">
        <v>24</v>
      </c>
      <c r="L638" s="169" t="s">
        <v>24</v>
      </c>
      <c r="M638" s="16"/>
    </row>
    <row r="639" spans="1:13" ht="25" x14ac:dyDescent="0.35">
      <c r="A639" s="170"/>
      <c r="B639" s="189" t="s">
        <v>977</v>
      </c>
      <c r="C639" s="16" t="s">
        <v>978</v>
      </c>
      <c r="D639" s="64"/>
      <c r="E639" s="14" t="s">
        <v>24</v>
      </c>
      <c r="F639" s="14" t="s">
        <v>24</v>
      </c>
      <c r="G639" s="14" t="s">
        <v>24</v>
      </c>
      <c r="H639" s="14" t="s">
        <v>24</v>
      </c>
      <c r="I639" s="232">
        <v>8118155.4299999997</v>
      </c>
      <c r="J639" s="14" t="s">
        <v>24</v>
      </c>
      <c r="K639" s="169" t="s">
        <v>24</v>
      </c>
      <c r="L639" s="169" t="s">
        <v>24</v>
      </c>
      <c r="M639" s="16"/>
    </row>
    <row r="640" spans="1:13" ht="37.5" x14ac:dyDescent="0.35">
      <c r="B640" s="189" t="s">
        <v>977</v>
      </c>
      <c r="C640" s="16" t="s">
        <v>979</v>
      </c>
      <c r="D640" s="64"/>
      <c r="E640" s="14" t="s">
        <v>24</v>
      </c>
      <c r="F640" s="14" t="s">
        <v>24</v>
      </c>
      <c r="G640" s="14" t="s">
        <v>24</v>
      </c>
      <c r="H640" s="14" t="s">
        <v>24</v>
      </c>
      <c r="I640" s="233"/>
      <c r="J640" s="14" t="s">
        <v>24</v>
      </c>
      <c r="K640" s="169" t="s">
        <v>24</v>
      </c>
      <c r="L640" s="169" t="s">
        <v>24</v>
      </c>
      <c r="M640" s="16"/>
    </row>
    <row r="641" spans="1:13" ht="25" x14ac:dyDescent="0.35">
      <c r="B641" s="189" t="s">
        <v>980</v>
      </c>
      <c r="C641" s="16" t="s">
        <v>981</v>
      </c>
      <c r="D641" s="64"/>
      <c r="E641" s="14" t="s">
        <v>24</v>
      </c>
      <c r="F641" s="14" t="s">
        <v>24</v>
      </c>
      <c r="G641" s="14" t="s">
        <v>24</v>
      </c>
      <c r="H641" s="14" t="s">
        <v>24</v>
      </c>
      <c r="I641" s="65">
        <v>448446.03000000014</v>
      </c>
      <c r="J641" s="14" t="s">
        <v>24</v>
      </c>
      <c r="K641" s="169" t="s">
        <v>24</v>
      </c>
      <c r="L641" s="169" t="s">
        <v>24</v>
      </c>
      <c r="M641" s="16"/>
    </row>
    <row r="642" spans="1:13" ht="25" x14ac:dyDescent="0.35">
      <c r="B642" s="189" t="s">
        <v>982</v>
      </c>
      <c r="C642" s="16" t="s">
        <v>983</v>
      </c>
      <c r="D642" s="64"/>
      <c r="E642" s="14" t="s">
        <v>24</v>
      </c>
      <c r="F642" s="14" t="s">
        <v>24</v>
      </c>
      <c r="G642" s="14" t="s">
        <v>24</v>
      </c>
      <c r="H642" s="14" t="s">
        <v>24</v>
      </c>
      <c r="I642" s="65">
        <v>414235</v>
      </c>
      <c r="J642" s="14" t="s">
        <v>24</v>
      </c>
      <c r="K642" s="169" t="s">
        <v>24</v>
      </c>
      <c r="L642" s="169" t="s">
        <v>24</v>
      </c>
      <c r="M642" s="16"/>
    </row>
    <row r="643" spans="1:13" ht="25" x14ac:dyDescent="0.35">
      <c r="B643" s="189" t="s">
        <v>984</v>
      </c>
      <c r="C643" s="16" t="s">
        <v>985</v>
      </c>
      <c r="D643" s="64"/>
      <c r="E643" s="14" t="s">
        <v>24</v>
      </c>
      <c r="F643" s="14" t="s">
        <v>24</v>
      </c>
      <c r="G643" s="14" t="s">
        <v>24</v>
      </c>
      <c r="H643" s="14" t="s">
        <v>24</v>
      </c>
      <c r="I643" s="65">
        <v>463883</v>
      </c>
      <c r="J643" s="14" t="s">
        <v>24</v>
      </c>
      <c r="K643" s="169" t="s">
        <v>24</v>
      </c>
      <c r="L643" s="169" t="s">
        <v>24</v>
      </c>
      <c r="M643" s="16"/>
    </row>
    <row r="644" spans="1:13" ht="25" x14ac:dyDescent="0.35">
      <c r="B644" s="189" t="s">
        <v>986</v>
      </c>
      <c r="C644" s="16" t="s">
        <v>987</v>
      </c>
      <c r="D644" s="64"/>
      <c r="E644" s="14" t="s">
        <v>24</v>
      </c>
      <c r="F644" s="14" t="s">
        <v>24</v>
      </c>
      <c r="G644" s="14" t="s">
        <v>24</v>
      </c>
      <c r="H644" s="14" t="s">
        <v>24</v>
      </c>
      <c r="I644" s="65">
        <v>727215</v>
      </c>
      <c r="J644" s="14" t="s">
        <v>24</v>
      </c>
      <c r="K644" s="169" t="s">
        <v>24</v>
      </c>
      <c r="L644" s="169" t="s">
        <v>24</v>
      </c>
      <c r="M644" s="16"/>
    </row>
    <row r="645" spans="1:13" ht="25" x14ac:dyDescent="0.35">
      <c r="B645" s="189" t="s">
        <v>988</v>
      </c>
      <c r="C645" s="16" t="s">
        <v>989</v>
      </c>
      <c r="D645" s="64"/>
      <c r="E645" s="14" t="s">
        <v>24</v>
      </c>
      <c r="F645" s="14" t="s">
        <v>24</v>
      </c>
      <c r="G645" s="14" t="s">
        <v>24</v>
      </c>
      <c r="H645" s="14" t="s">
        <v>24</v>
      </c>
      <c r="I645" s="65">
        <v>2065731</v>
      </c>
      <c r="J645" s="14" t="s">
        <v>24</v>
      </c>
      <c r="K645" s="169" t="s">
        <v>24</v>
      </c>
      <c r="L645" s="169" t="s">
        <v>24</v>
      </c>
      <c r="M645" s="16"/>
    </row>
    <row r="646" spans="1:13" ht="37.5" x14ac:dyDescent="0.35">
      <c r="B646" s="189" t="s">
        <v>990</v>
      </c>
      <c r="C646" s="16" t="s">
        <v>991</v>
      </c>
      <c r="D646" s="64"/>
      <c r="E646" s="14" t="s">
        <v>24</v>
      </c>
      <c r="F646" s="14" t="s">
        <v>24</v>
      </c>
      <c r="G646" s="14" t="s">
        <v>24</v>
      </c>
      <c r="H646" s="14" t="s">
        <v>24</v>
      </c>
      <c r="I646" s="65">
        <v>8487435.8499999996</v>
      </c>
      <c r="J646" s="14" t="s">
        <v>24</v>
      </c>
      <c r="K646" s="169" t="s">
        <v>24</v>
      </c>
      <c r="L646" s="169" t="s">
        <v>24</v>
      </c>
      <c r="M646" s="16"/>
    </row>
    <row r="647" spans="1:13" ht="25" x14ac:dyDescent="0.35">
      <c r="B647" s="189" t="s">
        <v>992</v>
      </c>
      <c r="C647" s="16" t="s">
        <v>993</v>
      </c>
      <c r="D647" s="64"/>
      <c r="E647" s="14" t="s">
        <v>24</v>
      </c>
      <c r="F647" s="14" t="s">
        <v>24</v>
      </c>
      <c r="G647" s="14" t="s">
        <v>24</v>
      </c>
      <c r="H647" s="14" t="s">
        <v>24</v>
      </c>
      <c r="I647" s="65">
        <v>463134</v>
      </c>
      <c r="J647" s="14" t="s">
        <v>24</v>
      </c>
      <c r="K647" s="169" t="s">
        <v>24</v>
      </c>
      <c r="L647" s="169" t="s">
        <v>24</v>
      </c>
      <c r="M647" s="16"/>
    </row>
    <row r="648" spans="1:13" ht="25" x14ac:dyDescent="0.35">
      <c r="B648" s="189" t="s">
        <v>994</v>
      </c>
      <c r="C648" s="16" t="s">
        <v>995</v>
      </c>
      <c r="D648" s="64"/>
      <c r="E648" s="14" t="s">
        <v>24</v>
      </c>
      <c r="F648" s="14" t="s">
        <v>24</v>
      </c>
      <c r="G648" s="14" t="s">
        <v>24</v>
      </c>
      <c r="H648" s="14" t="s">
        <v>24</v>
      </c>
      <c r="I648" s="65">
        <v>557727</v>
      </c>
      <c r="J648" s="14" t="s">
        <v>24</v>
      </c>
      <c r="K648" s="169" t="s">
        <v>24</v>
      </c>
      <c r="L648" s="169" t="s">
        <v>24</v>
      </c>
      <c r="M648" s="16"/>
    </row>
    <row r="649" spans="1:13" ht="25" x14ac:dyDescent="0.35">
      <c r="A649" s="170"/>
      <c r="B649" s="189" t="s">
        <v>996</v>
      </c>
      <c r="C649" s="16" t="s">
        <v>997</v>
      </c>
      <c r="D649" s="64"/>
      <c r="E649" s="14" t="s">
        <v>24</v>
      </c>
      <c r="F649" s="14" t="s">
        <v>24</v>
      </c>
      <c r="G649" s="14" t="s">
        <v>24</v>
      </c>
      <c r="H649" s="14" t="s">
        <v>24</v>
      </c>
      <c r="I649" s="232">
        <v>2994312</v>
      </c>
      <c r="J649" s="14" t="s">
        <v>24</v>
      </c>
      <c r="K649" s="169" t="s">
        <v>24</v>
      </c>
      <c r="L649" s="169" t="s">
        <v>24</v>
      </c>
      <c r="M649" s="16"/>
    </row>
    <row r="650" spans="1:13" ht="25" x14ac:dyDescent="0.35">
      <c r="B650" s="189" t="s">
        <v>996</v>
      </c>
      <c r="C650" s="16" t="s">
        <v>998</v>
      </c>
      <c r="D650" s="64"/>
      <c r="E650" s="14" t="s">
        <v>24</v>
      </c>
      <c r="F650" s="14" t="s">
        <v>24</v>
      </c>
      <c r="G650" s="14" t="s">
        <v>24</v>
      </c>
      <c r="H650" s="14" t="s">
        <v>24</v>
      </c>
      <c r="I650" s="252"/>
      <c r="J650" s="14" t="s">
        <v>24</v>
      </c>
      <c r="K650" s="169" t="s">
        <v>24</v>
      </c>
      <c r="L650" s="169" t="s">
        <v>24</v>
      </c>
      <c r="M650" s="16"/>
    </row>
    <row r="651" spans="1:13" ht="25" x14ac:dyDescent="0.35">
      <c r="B651" s="189" t="s">
        <v>996</v>
      </c>
      <c r="C651" s="16" t="s">
        <v>999</v>
      </c>
      <c r="D651" s="64"/>
      <c r="E651" s="14" t="s">
        <v>24</v>
      </c>
      <c r="F651" s="14" t="s">
        <v>24</v>
      </c>
      <c r="G651" s="14" t="s">
        <v>24</v>
      </c>
      <c r="H651" s="14" t="s">
        <v>24</v>
      </c>
      <c r="I651" s="233"/>
      <c r="J651" s="14" t="s">
        <v>24</v>
      </c>
      <c r="K651" s="169" t="s">
        <v>24</v>
      </c>
      <c r="L651" s="169" t="s">
        <v>24</v>
      </c>
      <c r="M651" s="16"/>
    </row>
    <row r="652" spans="1:13" x14ac:dyDescent="0.35">
      <c r="B652" s="189" t="s">
        <v>1000</v>
      </c>
      <c r="C652" s="16" t="s">
        <v>1001</v>
      </c>
      <c r="D652" s="64"/>
      <c r="E652" s="14" t="s">
        <v>24</v>
      </c>
      <c r="F652" s="14" t="s">
        <v>24</v>
      </c>
      <c r="G652" s="14" t="s">
        <v>24</v>
      </c>
      <c r="H652" s="14" t="s">
        <v>24</v>
      </c>
      <c r="I652" s="65">
        <v>268425</v>
      </c>
      <c r="J652" s="14" t="s">
        <v>24</v>
      </c>
      <c r="K652" s="169" t="s">
        <v>24</v>
      </c>
      <c r="L652" s="169" t="s">
        <v>24</v>
      </c>
      <c r="M652" s="16"/>
    </row>
    <row r="653" spans="1:13" ht="25" x14ac:dyDescent="0.35">
      <c r="B653" s="189" t="s">
        <v>1002</v>
      </c>
      <c r="C653" s="16" t="s">
        <v>1003</v>
      </c>
      <c r="D653" s="64"/>
      <c r="E653" s="14" t="s">
        <v>24</v>
      </c>
      <c r="F653" s="14" t="s">
        <v>24</v>
      </c>
      <c r="G653" s="14" t="s">
        <v>24</v>
      </c>
      <c r="H653" s="14" t="s">
        <v>24</v>
      </c>
      <c r="I653" s="65">
        <v>6459355.9599999981</v>
      </c>
      <c r="J653" s="14" t="s">
        <v>24</v>
      </c>
      <c r="K653" s="169" t="s">
        <v>24</v>
      </c>
      <c r="L653" s="169" t="s">
        <v>24</v>
      </c>
      <c r="M653" s="16"/>
    </row>
    <row r="654" spans="1:13" ht="25" x14ac:dyDescent="0.35">
      <c r="B654" s="189" t="s">
        <v>1004</v>
      </c>
      <c r="C654" s="16" t="s">
        <v>1005</v>
      </c>
      <c r="D654" s="64"/>
      <c r="E654" s="14" t="s">
        <v>24</v>
      </c>
      <c r="F654" s="14" t="s">
        <v>24</v>
      </c>
      <c r="G654" s="14" t="s">
        <v>24</v>
      </c>
      <c r="H654" s="14" t="s">
        <v>24</v>
      </c>
      <c r="I654" s="65">
        <v>3401627.3200000012</v>
      </c>
      <c r="J654" s="14" t="s">
        <v>24</v>
      </c>
      <c r="K654" s="169" t="s">
        <v>24</v>
      </c>
      <c r="L654" s="169" t="s">
        <v>24</v>
      </c>
      <c r="M654" s="16"/>
    </row>
    <row r="655" spans="1:13" ht="25" x14ac:dyDescent="0.35">
      <c r="B655" s="189" t="s">
        <v>1006</v>
      </c>
      <c r="C655" s="16" t="s">
        <v>1007</v>
      </c>
      <c r="D655" s="64"/>
      <c r="E655" s="14" t="s">
        <v>24</v>
      </c>
      <c r="F655" s="14" t="s">
        <v>24</v>
      </c>
      <c r="G655" s="14" t="s">
        <v>24</v>
      </c>
      <c r="H655" s="14" t="s">
        <v>24</v>
      </c>
      <c r="I655" s="65">
        <v>4368011.84</v>
      </c>
      <c r="J655" s="14" t="s">
        <v>24</v>
      </c>
      <c r="K655" s="169" t="s">
        <v>24</v>
      </c>
      <c r="L655" s="169" t="s">
        <v>24</v>
      </c>
      <c r="M655" s="16"/>
    </row>
    <row r="656" spans="1:13" ht="25" x14ac:dyDescent="0.35">
      <c r="B656" s="189" t="s">
        <v>1008</v>
      </c>
      <c r="C656" s="16" t="s">
        <v>1009</v>
      </c>
      <c r="D656" s="64"/>
      <c r="E656" s="14" t="s">
        <v>24</v>
      </c>
      <c r="F656" s="14" t="s">
        <v>24</v>
      </c>
      <c r="G656" s="14" t="s">
        <v>24</v>
      </c>
      <c r="H656" s="14" t="s">
        <v>24</v>
      </c>
      <c r="I656" s="65">
        <v>284412.5</v>
      </c>
      <c r="J656" s="14" t="s">
        <v>24</v>
      </c>
      <c r="K656" s="169" t="s">
        <v>24</v>
      </c>
      <c r="L656" s="169" t="s">
        <v>24</v>
      </c>
      <c r="M656" s="16"/>
    </row>
    <row r="657" spans="1:13" ht="25" x14ac:dyDescent="0.35">
      <c r="B657" s="189" t="s">
        <v>1010</v>
      </c>
      <c r="C657" s="16" t="s">
        <v>1011</v>
      </c>
      <c r="D657" s="64"/>
      <c r="E657" s="14" t="s">
        <v>24</v>
      </c>
      <c r="F657" s="14" t="s">
        <v>24</v>
      </c>
      <c r="G657" s="14" t="s">
        <v>24</v>
      </c>
      <c r="H657" s="14" t="s">
        <v>24</v>
      </c>
      <c r="I657" s="65">
        <v>4042381</v>
      </c>
      <c r="J657" s="14" t="s">
        <v>24</v>
      </c>
      <c r="K657" s="169" t="s">
        <v>24</v>
      </c>
      <c r="L657" s="169" t="s">
        <v>24</v>
      </c>
      <c r="M657" s="16"/>
    </row>
    <row r="658" spans="1:13" ht="25" x14ac:dyDescent="0.35">
      <c r="B658" s="189" t="s">
        <v>1012</v>
      </c>
      <c r="C658" s="16" t="s">
        <v>1013</v>
      </c>
      <c r="D658" s="64"/>
      <c r="E658" s="14" t="s">
        <v>24</v>
      </c>
      <c r="F658" s="14" t="s">
        <v>24</v>
      </c>
      <c r="G658" s="14" t="s">
        <v>24</v>
      </c>
      <c r="H658" s="14" t="s">
        <v>24</v>
      </c>
      <c r="I658" s="65">
        <v>1697023.6800000002</v>
      </c>
      <c r="J658" s="14" t="s">
        <v>24</v>
      </c>
      <c r="K658" s="169" t="s">
        <v>24</v>
      </c>
      <c r="L658" s="169" t="s">
        <v>24</v>
      </c>
      <c r="M658" s="16"/>
    </row>
    <row r="659" spans="1:13" ht="25" x14ac:dyDescent="0.35">
      <c r="B659" s="189" t="s">
        <v>1014</v>
      </c>
      <c r="C659" s="16" t="s">
        <v>1015</v>
      </c>
      <c r="D659" s="64"/>
      <c r="E659" s="14" t="s">
        <v>24</v>
      </c>
      <c r="F659" s="14" t="s">
        <v>24</v>
      </c>
      <c r="G659" s="14" t="s">
        <v>24</v>
      </c>
      <c r="H659" s="14" t="s">
        <v>24</v>
      </c>
      <c r="I659" s="65">
        <v>5574259.6499999985</v>
      </c>
      <c r="J659" s="14" t="s">
        <v>24</v>
      </c>
      <c r="K659" s="169" t="s">
        <v>24</v>
      </c>
      <c r="L659" s="169" t="s">
        <v>24</v>
      </c>
      <c r="M659" s="16"/>
    </row>
    <row r="660" spans="1:13" ht="25" x14ac:dyDescent="0.35">
      <c r="B660" s="189" t="s">
        <v>1016</v>
      </c>
      <c r="C660" s="16" t="s">
        <v>1017</v>
      </c>
      <c r="D660" s="64"/>
      <c r="E660" s="14" t="s">
        <v>24</v>
      </c>
      <c r="F660" s="14" t="s">
        <v>24</v>
      </c>
      <c r="G660" s="14" t="s">
        <v>24</v>
      </c>
      <c r="H660" s="14" t="s">
        <v>24</v>
      </c>
      <c r="I660" s="65">
        <v>8534803.2299999986</v>
      </c>
      <c r="J660" s="14" t="s">
        <v>24</v>
      </c>
      <c r="K660" s="169" t="s">
        <v>24</v>
      </c>
      <c r="L660" s="169" t="s">
        <v>24</v>
      </c>
      <c r="M660" s="16"/>
    </row>
    <row r="661" spans="1:13" ht="25" x14ac:dyDescent="0.35">
      <c r="B661" s="189" t="s">
        <v>1018</v>
      </c>
      <c r="C661" s="16" t="s">
        <v>1019</v>
      </c>
      <c r="D661" s="64"/>
      <c r="E661" s="14" t="s">
        <v>24</v>
      </c>
      <c r="F661" s="14" t="s">
        <v>24</v>
      </c>
      <c r="G661" s="14" t="s">
        <v>24</v>
      </c>
      <c r="H661" s="14" t="s">
        <v>24</v>
      </c>
      <c r="I661" s="65">
        <v>3964932.1900000004</v>
      </c>
      <c r="J661" s="14" t="s">
        <v>24</v>
      </c>
      <c r="K661" s="169" t="s">
        <v>24</v>
      </c>
      <c r="L661" s="169" t="s">
        <v>24</v>
      </c>
      <c r="M661" s="16"/>
    </row>
    <row r="662" spans="1:13" ht="25" x14ac:dyDescent="0.35">
      <c r="A662" s="170"/>
      <c r="B662" s="189" t="s">
        <v>1020</v>
      </c>
      <c r="C662" s="16" t="s">
        <v>1021</v>
      </c>
      <c r="D662" s="64"/>
      <c r="E662" s="14" t="s">
        <v>24</v>
      </c>
      <c r="F662" s="14" t="s">
        <v>24</v>
      </c>
      <c r="G662" s="14" t="s">
        <v>24</v>
      </c>
      <c r="H662" s="14" t="s">
        <v>24</v>
      </c>
      <c r="I662" s="232">
        <v>6625288</v>
      </c>
      <c r="J662" s="14" t="s">
        <v>24</v>
      </c>
      <c r="K662" s="169" t="s">
        <v>24</v>
      </c>
      <c r="L662" s="169" t="s">
        <v>24</v>
      </c>
      <c r="M662" s="16"/>
    </row>
    <row r="663" spans="1:13" ht="25" x14ac:dyDescent="0.35">
      <c r="B663" s="189" t="s">
        <v>1020</v>
      </c>
      <c r="C663" s="16" t="s">
        <v>1022</v>
      </c>
      <c r="D663" s="64"/>
      <c r="E663" s="14" t="s">
        <v>24</v>
      </c>
      <c r="F663" s="14" t="s">
        <v>24</v>
      </c>
      <c r="G663" s="14" t="s">
        <v>24</v>
      </c>
      <c r="H663" s="14" t="s">
        <v>24</v>
      </c>
      <c r="I663" s="252"/>
      <c r="J663" s="14" t="s">
        <v>24</v>
      </c>
      <c r="K663" s="169" t="s">
        <v>24</v>
      </c>
      <c r="L663" s="169" t="s">
        <v>24</v>
      </c>
      <c r="M663" s="16"/>
    </row>
    <row r="664" spans="1:13" ht="25" x14ac:dyDescent="0.35">
      <c r="B664" s="189" t="s">
        <v>1020</v>
      </c>
      <c r="C664" s="16" t="s">
        <v>1023</v>
      </c>
      <c r="D664" s="64"/>
      <c r="E664" s="14" t="s">
        <v>24</v>
      </c>
      <c r="F664" s="14" t="s">
        <v>24</v>
      </c>
      <c r="G664" s="14" t="s">
        <v>24</v>
      </c>
      <c r="H664" s="14" t="s">
        <v>24</v>
      </c>
      <c r="I664" s="252"/>
      <c r="J664" s="14" t="s">
        <v>24</v>
      </c>
      <c r="K664" s="169" t="s">
        <v>24</v>
      </c>
      <c r="L664" s="169" t="s">
        <v>24</v>
      </c>
      <c r="M664" s="16"/>
    </row>
    <row r="665" spans="1:13" ht="25" x14ac:dyDescent="0.35">
      <c r="B665" s="189" t="s">
        <v>1024</v>
      </c>
      <c r="C665" s="16" t="s">
        <v>1025</v>
      </c>
      <c r="D665" s="64"/>
      <c r="E665" s="14" t="s">
        <v>24</v>
      </c>
      <c r="F665" s="14" t="s">
        <v>24</v>
      </c>
      <c r="G665" s="14" t="s">
        <v>24</v>
      </c>
      <c r="H665" s="14" t="s">
        <v>24</v>
      </c>
      <c r="I665" s="233"/>
      <c r="J665" s="14" t="s">
        <v>24</v>
      </c>
      <c r="K665" s="169" t="s">
        <v>24</v>
      </c>
      <c r="L665" s="169" t="s">
        <v>24</v>
      </c>
      <c r="M665" s="16"/>
    </row>
    <row r="666" spans="1:13" ht="25" x14ac:dyDescent="0.35">
      <c r="A666" s="170"/>
      <c r="B666" s="189" t="s">
        <v>1026</v>
      </c>
      <c r="C666" s="16" t="s">
        <v>1027</v>
      </c>
      <c r="D666" s="64"/>
      <c r="E666" s="14" t="s">
        <v>24</v>
      </c>
      <c r="F666" s="14" t="s">
        <v>24</v>
      </c>
      <c r="G666" s="14" t="s">
        <v>24</v>
      </c>
      <c r="H666" s="14" t="s">
        <v>24</v>
      </c>
      <c r="I666" s="232">
        <v>837190</v>
      </c>
      <c r="J666" s="14" t="s">
        <v>24</v>
      </c>
      <c r="K666" s="169" t="s">
        <v>24</v>
      </c>
      <c r="L666" s="169" t="s">
        <v>24</v>
      </c>
      <c r="M666" s="16"/>
    </row>
    <row r="667" spans="1:13" ht="25" x14ac:dyDescent="0.35">
      <c r="B667" s="189" t="s">
        <v>1028</v>
      </c>
      <c r="C667" s="16" t="s">
        <v>1029</v>
      </c>
      <c r="D667" s="64"/>
      <c r="E667" s="14" t="s">
        <v>24</v>
      </c>
      <c r="F667" s="14" t="s">
        <v>24</v>
      </c>
      <c r="G667" s="14" t="s">
        <v>24</v>
      </c>
      <c r="H667" s="14" t="s">
        <v>24</v>
      </c>
      <c r="I667" s="233"/>
      <c r="J667" s="14" t="s">
        <v>24</v>
      </c>
      <c r="K667" s="169" t="s">
        <v>24</v>
      </c>
      <c r="L667" s="169" t="s">
        <v>24</v>
      </c>
      <c r="M667" s="16"/>
    </row>
    <row r="668" spans="1:13" ht="25" x14ac:dyDescent="0.35">
      <c r="A668" s="170"/>
      <c r="B668" s="189" t="s">
        <v>1030</v>
      </c>
      <c r="C668" s="16" t="s">
        <v>1031</v>
      </c>
      <c r="D668" s="64"/>
      <c r="E668" s="14" t="s">
        <v>24</v>
      </c>
      <c r="F668" s="14" t="s">
        <v>24</v>
      </c>
      <c r="G668" s="14" t="s">
        <v>24</v>
      </c>
      <c r="H668" s="14" t="s">
        <v>24</v>
      </c>
      <c r="I668" s="232">
        <v>351058</v>
      </c>
      <c r="J668" s="14" t="s">
        <v>24</v>
      </c>
      <c r="K668" s="169" t="s">
        <v>24</v>
      </c>
      <c r="L668" s="169" t="s">
        <v>24</v>
      </c>
      <c r="M668" s="16"/>
    </row>
    <row r="669" spans="1:13" ht="25" x14ac:dyDescent="0.35">
      <c r="B669" s="189" t="s">
        <v>1030</v>
      </c>
      <c r="C669" s="16" t="s">
        <v>1032</v>
      </c>
      <c r="D669" s="64"/>
      <c r="E669" s="14" t="s">
        <v>24</v>
      </c>
      <c r="F669" s="14" t="s">
        <v>24</v>
      </c>
      <c r="G669" s="14" t="s">
        <v>24</v>
      </c>
      <c r="H669" s="14" t="s">
        <v>24</v>
      </c>
      <c r="I669" s="233"/>
      <c r="J669" s="14" t="s">
        <v>24</v>
      </c>
      <c r="K669" s="169" t="s">
        <v>24</v>
      </c>
      <c r="L669" s="169" t="s">
        <v>24</v>
      </c>
      <c r="M669" s="16"/>
    </row>
    <row r="670" spans="1:13" ht="25" x14ac:dyDescent="0.35">
      <c r="B670" s="189" t="s">
        <v>1033</v>
      </c>
      <c r="C670" s="16" t="s">
        <v>1034</v>
      </c>
      <c r="D670" s="64"/>
      <c r="E670" s="14" t="s">
        <v>24</v>
      </c>
      <c r="F670" s="14" t="s">
        <v>24</v>
      </c>
      <c r="G670" s="14" t="s">
        <v>24</v>
      </c>
      <c r="H670" s="14" t="s">
        <v>24</v>
      </c>
      <c r="I670" s="65">
        <v>732747</v>
      </c>
      <c r="J670" s="14" t="s">
        <v>24</v>
      </c>
      <c r="K670" s="169" t="s">
        <v>24</v>
      </c>
      <c r="L670" s="169" t="s">
        <v>24</v>
      </c>
      <c r="M670" s="16"/>
    </row>
    <row r="671" spans="1:13" ht="25" x14ac:dyDescent="0.35">
      <c r="B671" s="189" t="s">
        <v>1035</v>
      </c>
      <c r="C671" s="16" t="s">
        <v>1036</v>
      </c>
      <c r="D671" s="64"/>
      <c r="E671" s="14" t="s">
        <v>24</v>
      </c>
      <c r="F671" s="14" t="s">
        <v>24</v>
      </c>
      <c r="G671" s="14" t="s">
        <v>24</v>
      </c>
      <c r="H671" s="14" t="s">
        <v>24</v>
      </c>
      <c r="I671" s="65">
        <v>2240196</v>
      </c>
      <c r="J671" s="14" t="s">
        <v>24</v>
      </c>
      <c r="K671" s="169" t="s">
        <v>24</v>
      </c>
      <c r="L671" s="169" t="s">
        <v>24</v>
      </c>
      <c r="M671" s="16"/>
    </row>
    <row r="672" spans="1:13" ht="25" x14ac:dyDescent="0.35">
      <c r="B672" s="189" t="s">
        <v>1037</v>
      </c>
      <c r="C672" s="16" t="s">
        <v>1038</v>
      </c>
      <c r="D672" s="64"/>
      <c r="E672" s="14" t="s">
        <v>24</v>
      </c>
      <c r="F672" s="14" t="s">
        <v>24</v>
      </c>
      <c r="G672" s="14" t="s">
        <v>24</v>
      </c>
      <c r="H672" s="14" t="s">
        <v>24</v>
      </c>
      <c r="I672" s="65">
        <v>1175190.58</v>
      </c>
      <c r="J672" s="14" t="s">
        <v>24</v>
      </c>
      <c r="K672" s="169" t="s">
        <v>24</v>
      </c>
      <c r="L672" s="169" t="s">
        <v>24</v>
      </c>
      <c r="M672" s="16"/>
    </row>
    <row r="673" spans="1:13" ht="37.5" x14ac:dyDescent="0.35">
      <c r="B673" s="189" t="s">
        <v>1039</v>
      </c>
      <c r="C673" s="16" t="s">
        <v>1040</v>
      </c>
      <c r="D673" s="64"/>
      <c r="E673" s="14" t="s">
        <v>24</v>
      </c>
      <c r="F673" s="14" t="s">
        <v>24</v>
      </c>
      <c r="G673" s="14" t="s">
        <v>24</v>
      </c>
      <c r="H673" s="14" t="s">
        <v>24</v>
      </c>
      <c r="I673" s="65">
        <v>6386728.0299999984</v>
      </c>
      <c r="J673" s="14" t="s">
        <v>24</v>
      </c>
      <c r="K673" s="169" t="s">
        <v>24</v>
      </c>
      <c r="L673" s="169" t="s">
        <v>24</v>
      </c>
      <c r="M673" s="16"/>
    </row>
    <row r="674" spans="1:13" ht="25" x14ac:dyDescent="0.35">
      <c r="B674" s="189" t="s">
        <v>1041</v>
      </c>
      <c r="C674" s="16" t="s">
        <v>1042</v>
      </c>
      <c r="D674" s="64"/>
      <c r="E674" s="14" t="s">
        <v>24</v>
      </c>
      <c r="F674" s="14" t="s">
        <v>24</v>
      </c>
      <c r="G674" s="14" t="s">
        <v>24</v>
      </c>
      <c r="H674" s="14" t="s">
        <v>24</v>
      </c>
      <c r="I674" s="65">
        <v>347805</v>
      </c>
      <c r="J674" s="14" t="s">
        <v>24</v>
      </c>
      <c r="K674" s="169" t="s">
        <v>24</v>
      </c>
      <c r="L674" s="169" t="s">
        <v>24</v>
      </c>
      <c r="M674" s="16"/>
    </row>
    <row r="675" spans="1:13" ht="37.5" x14ac:dyDescent="0.35">
      <c r="B675" s="189" t="s">
        <v>1043</v>
      </c>
      <c r="C675" s="16" t="s">
        <v>1044</v>
      </c>
      <c r="D675" s="64"/>
      <c r="E675" s="14" t="s">
        <v>24</v>
      </c>
      <c r="F675" s="14" t="s">
        <v>24</v>
      </c>
      <c r="G675" s="14" t="s">
        <v>24</v>
      </c>
      <c r="H675" s="14" t="s">
        <v>24</v>
      </c>
      <c r="I675" s="65">
        <v>11829779.869999999</v>
      </c>
      <c r="J675" s="14" t="s">
        <v>24</v>
      </c>
      <c r="K675" s="169" t="s">
        <v>24</v>
      </c>
      <c r="L675" s="169" t="s">
        <v>24</v>
      </c>
      <c r="M675" s="16"/>
    </row>
    <row r="676" spans="1:13" ht="25" x14ac:dyDescent="0.35">
      <c r="B676" s="189" t="s">
        <v>1045</v>
      </c>
      <c r="C676" s="16" t="s">
        <v>1046</v>
      </c>
      <c r="D676" s="64"/>
      <c r="E676" s="14" t="s">
        <v>24</v>
      </c>
      <c r="F676" s="14" t="s">
        <v>24</v>
      </c>
      <c r="G676" s="14" t="s">
        <v>24</v>
      </c>
      <c r="H676" s="14" t="s">
        <v>24</v>
      </c>
      <c r="I676" s="65">
        <v>348511.92</v>
      </c>
      <c r="J676" s="14" t="s">
        <v>24</v>
      </c>
      <c r="K676" s="169" t="s">
        <v>24</v>
      </c>
      <c r="L676" s="169" t="s">
        <v>24</v>
      </c>
      <c r="M676" s="16"/>
    </row>
    <row r="677" spans="1:13" ht="25" x14ac:dyDescent="0.35">
      <c r="A677" s="170"/>
      <c r="B677" s="189" t="s">
        <v>1047</v>
      </c>
      <c r="C677" s="16" t="s">
        <v>1048</v>
      </c>
      <c r="D677" s="64"/>
      <c r="E677" s="14" t="s">
        <v>24</v>
      </c>
      <c r="F677" s="14" t="s">
        <v>24</v>
      </c>
      <c r="G677" s="14" t="s">
        <v>24</v>
      </c>
      <c r="H677" s="14" t="s">
        <v>24</v>
      </c>
      <c r="I677" s="232">
        <v>6039261.8900000015</v>
      </c>
      <c r="J677" s="14" t="s">
        <v>24</v>
      </c>
      <c r="K677" s="169" t="s">
        <v>24</v>
      </c>
      <c r="L677" s="169" t="s">
        <v>24</v>
      </c>
      <c r="M677" s="16"/>
    </row>
    <row r="678" spans="1:13" ht="25" x14ac:dyDescent="0.35">
      <c r="B678" s="189" t="s">
        <v>1047</v>
      </c>
      <c r="C678" s="16" t="s">
        <v>1049</v>
      </c>
      <c r="D678" s="64"/>
      <c r="E678" s="14" t="s">
        <v>24</v>
      </c>
      <c r="F678" s="14" t="s">
        <v>24</v>
      </c>
      <c r="G678" s="14" t="s">
        <v>24</v>
      </c>
      <c r="H678" s="14" t="s">
        <v>24</v>
      </c>
      <c r="I678" s="233"/>
      <c r="J678" s="14" t="s">
        <v>24</v>
      </c>
      <c r="K678" s="169" t="s">
        <v>24</v>
      </c>
      <c r="L678" s="169" t="s">
        <v>24</v>
      </c>
      <c r="M678" s="16"/>
    </row>
    <row r="679" spans="1:13" ht="25" x14ac:dyDescent="0.35">
      <c r="B679" s="16" t="s">
        <v>1050</v>
      </c>
      <c r="C679" s="16" t="s">
        <v>1051</v>
      </c>
      <c r="D679" s="64"/>
      <c r="E679" s="14" t="s">
        <v>24</v>
      </c>
      <c r="F679" s="14" t="s">
        <v>24</v>
      </c>
      <c r="G679" s="14" t="s">
        <v>24</v>
      </c>
      <c r="H679" s="14" t="s">
        <v>24</v>
      </c>
      <c r="I679" s="232">
        <v>21273046.920000009</v>
      </c>
      <c r="J679" s="14" t="s">
        <v>24</v>
      </c>
      <c r="K679" s="169" t="s">
        <v>24</v>
      </c>
      <c r="L679" s="169" t="s">
        <v>24</v>
      </c>
      <c r="M679" s="16"/>
    </row>
    <row r="680" spans="1:13" ht="25" x14ac:dyDescent="0.35">
      <c r="B680" s="16" t="s">
        <v>1050</v>
      </c>
      <c r="C680" s="16" t="s">
        <v>1052</v>
      </c>
      <c r="D680" s="64"/>
      <c r="E680" s="14" t="s">
        <v>24</v>
      </c>
      <c r="F680" s="14" t="s">
        <v>24</v>
      </c>
      <c r="G680" s="14" t="s">
        <v>24</v>
      </c>
      <c r="H680" s="14" t="s">
        <v>24</v>
      </c>
      <c r="I680" s="233"/>
      <c r="J680" s="14" t="s">
        <v>24</v>
      </c>
      <c r="K680" s="169" t="s">
        <v>24</v>
      </c>
      <c r="L680" s="169" t="s">
        <v>24</v>
      </c>
      <c r="M680" s="16"/>
    </row>
  </sheetData>
  <autoFilter ref="A11:M680" xr:uid="{26929C76-F3AB-44D7-A285-AB15C6272578}"/>
  <mergeCells count="480">
    <mergeCell ref="I523:I528"/>
    <mergeCell ref="I530:I540"/>
    <mergeCell ref="I541:I544"/>
    <mergeCell ref="I545:I547"/>
    <mergeCell ref="I549:I551"/>
    <mergeCell ref="I552:I554"/>
    <mergeCell ref="I558:I562"/>
    <mergeCell ref="I563:I569"/>
    <mergeCell ref="I570:I572"/>
    <mergeCell ref="I450:I453"/>
    <mergeCell ref="I454:I457"/>
    <mergeCell ref="I611:I614"/>
    <mergeCell ref="I666:I667"/>
    <mergeCell ref="I668:I669"/>
    <mergeCell ref="I677:I678"/>
    <mergeCell ref="I679:I680"/>
    <mergeCell ref="I615:I618"/>
    <mergeCell ref="I619:I620"/>
    <mergeCell ref="I621:I623"/>
    <mergeCell ref="I624:I627"/>
    <mergeCell ref="I628:I634"/>
    <mergeCell ref="I635:I637"/>
    <mergeCell ref="I639:I640"/>
    <mergeCell ref="I649:I651"/>
    <mergeCell ref="I662:I665"/>
    <mergeCell ref="I574:I576"/>
    <mergeCell ref="I579:I581"/>
    <mergeCell ref="I582:I589"/>
    <mergeCell ref="I592:I593"/>
    <mergeCell ref="I595:I597"/>
    <mergeCell ref="I598:I602"/>
    <mergeCell ref="I604:I605"/>
    <mergeCell ref="I607:I610"/>
    <mergeCell ref="I513:I516"/>
    <mergeCell ref="I517:I518"/>
    <mergeCell ref="I521:I522"/>
    <mergeCell ref="I459:I460"/>
    <mergeCell ref="I461:I464"/>
    <mergeCell ref="I465:I470"/>
    <mergeCell ref="I471:I472"/>
    <mergeCell ref="I474:I476"/>
    <mergeCell ref="I477:I479"/>
    <mergeCell ref="I480:I485"/>
    <mergeCell ref="I486:I488"/>
    <mergeCell ref="I489:I495"/>
    <mergeCell ref="I496:I499"/>
    <mergeCell ref="I500:I502"/>
    <mergeCell ref="I503:I504"/>
    <mergeCell ref="I507:I509"/>
    <mergeCell ref="I510:I511"/>
    <mergeCell ref="I439:I449"/>
    <mergeCell ref="I416:I418"/>
    <mergeCell ref="I419:I421"/>
    <mergeCell ref="I422:I429"/>
    <mergeCell ref="I430:I432"/>
    <mergeCell ref="I433:I438"/>
    <mergeCell ref="A415:XFD415"/>
    <mergeCell ref="A393:XFD393"/>
    <mergeCell ref="A395:XFD395"/>
    <mergeCell ref="A397:XFD397"/>
    <mergeCell ref="A399:XFD399"/>
    <mergeCell ref="A403:XFD403"/>
    <mergeCell ref="A408:XFD408"/>
    <mergeCell ref="A410:XFD410"/>
    <mergeCell ref="A412:XFD412"/>
    <mergeCell ref="A413:A414"/>
    <mergeCell ref="D413:D414"/>
    <mergeCell ref="A400:A402"/>
    <mergeCell ref="A404:A407"/>
    <mergeCell ref="M404:M407"/>
    <mergeCell ref="E400:E402"/>
    <mergeCell ref="G400:G402"/>
    <mergeCell ref="I400:I402"/>
    <mergeCell ref="E404:E407"/>
    <mergeCell ref="M413:M414"/>
    <mergeCell ref="K404:K407"/>
    <mergeCell ref="L404:L407"/>
    <mergeCell ref="A375:XFD375"/>
    <mergeCell ref="A377:XFD377"/>
    <mergeCell ref="A379:XFD379"/>
    <mergeCell ref="A381:XFD381"/>
    <mergeCell ref="A383:XFD383"/>
    <mergeCell ref="A385:XFD385"/>
    <mergeCell ref="A387:XFD387"/>
    <mergeCell ref="A389:XFD389"/>
    <mergeCell ref="A391:XFD391"/>
    <mergeCell ref="E413:E414"/>
    <mergeCell ref="G413:G414"/>
    <mergeCell ref="I413:I414"/>
    <mergeCell ref="K413:K414"/>
    <mergeCell ref="L413:L414"/>
    <mergeCell ref="M358:M359"/>
    <mergeCell ref="M371:M372"/>
    <mergeCell ref="A350:XFD350"/>
    <mergeCell ref="A357:XFD357"/>
    <mergeCell ref="A360:XFD360"/>
    <mergeCell ref="A362:XFD362"/>
    <mergeCell ref="K400:K402"/>
    <mergeCell ref="L400:L402"/>
    <mergeCell ref="G404:G407"/>
    <mergeCell ref="I404:I407"/>
    <mergeCell ref="E342:E344"/>
    <mergeCell ref="G342:G344"/>
    <mergeCell ref="I342:I344"/>
    <mergeCell ref="K342:K344"/>
    <mergeCell ref="L342:L344"/>
    <mergeCell ref="E348:E349"/>
    <mergeCell ref="G348:G349"/>
    <mergeCell ref="I348:I349"/>
    <mergeCell ref="K348:K349"/>
    <mergeCell ref="L348:L349"/>
    <mergeCell ref="A345:XFD345"/>
    <mergeCell ref="A347:XFD347"/>
    <mergeCell ref="M342:M344"/>
    <mergeCell ref="A342:A344"/>
    <mergeCell ref="A348:A349"/>
    <mergeCell ref="M348:M349"/>
    <mergeCell ref="E294:E302"/>
    <mergeCell ref="G294:G302"/>
    <mergeCell ref="I294:I302"/>
    <mergeCell ref="K294:K302"/>
    <mergeCell ref="L294:L302"/>
    <mergeCell ref="A293:XFD293"/>
    <mergeCell ref="A288:A290"/>
    <mergeCell ref="M294:M302"/>
    <mergeCell ref="A294:A302"/>
    <mergeCell ref="E221:E222"/>
    <mergeCell ref="G221:G222"/>
    <mergeCell ref="I221:I222"/>
    <mergeCell ref="K221:K222"/>
    <mergeCell ref="L221:L222"/>
    <mergeCell ref="A218:XFD218"/>
    <mergeCell ref="A220:XFD220"/>
    <mergeCell ref="A221:A222"/>
    <mergeCell ref="L182:L187"/>
    <mergeCell ref="K209:K210"/>
    <mergeCell ref="L209:L210"/>
    <mergeCell ref="E209:E210"/>
    <mergeCell ref="G209:G210"/>
    <mergeCell ref="I209:I210"/>
    <mergeCell ref="E216:E217"/>
    <mergeCell ref="G216:G217"/>
    <mergeCell ref="I216:I217"/>
    <mergeCell ref="K216:K217"/>
    <mergeCell ref="L216:L217"/>
    <mergeCell ref="A215:XFD215"/>
    <mergeCell ref="A216:A217"/>
    <mergeCell ref="A211:XFD211"/>
    <mergeCell ref="A213:XFD213"/>
    <mergeCell ref="A34:A36"/>
    <mergeCell ref="D38:D40"/>
    <mergeCell ref="D34:D36"/>
    <mergeCell ref="I34:I36"/>
    <mergeCell ref="L34:L36"/>
    <mergeCell ref="K38:K40"/>
    <mergeCell ref="L38:L40"/>
    <mergeCell ref="K42:K44"/>
    <mergeCell ref="L42:L44"/>
    <mergeCell ref="K34:K36"/>
    <mergeCell ref="I42:I44"/>
    <mergeCell ref="D42:D44"/>
    <mergeCell ref="A38:A40"/>
    <mergeCell ref="G42:G44"/>
    <mergeCell ref="A42:A44"/>
    <mergeCell ref="E55:E57"/>
    <mergeCell ref="G55:G57"/>
    <mergeCell ref="I55:I57"/>
    <mergeCell ref="M38:M40"/>
    <mergeCell ref="E28:E32"/>
    <mergeCell ref="G28:G32"/>
    <mergeCell ref="E34:E36"/>
    <mergeCell ref="G34:G36"/>
    <mergeCell ref="K46:K49"/>
    <mergeCell ref="L46:L49"/>
    <mergeCell ref="I46:I49"/>
    <mergeCell ref="E46:E49"/>
    <mergeCell ref="G46:G49"/>
    <mergeCell ref="I28:I32"/>
    <mergeCell ref="E38:E40"/>
    <mergeCell ref="L121:L122"/>
    <mergeCell ref="A12:A18"/>
    <mergeCell ref="D12:D18"/>
    <mergeCell ref="E12:E18"/>
    <mergeCell ref="G12:G18"/>
    <mergeCell ref="I12:I18"/>
    <mergeCell ref="E20:E24"/>
    <mergeCell ref="G20:G24"/>
    <mergeCell ref="I20:I24"/>
    <mergeCell ref="E51:E53"/>
    <mergeCell ref="A25:XFD25"/>
    <mergeCell ref="A27:XFD27"/>
    <mergeCell ref="A20:A24"/>
    <mergeCell ref="D28:D32"/>
    <mergeCell ref="D20:D24"/>
    <mergeCell ref="A28:A32"/>
    <mergeCell ref="K51:K53"/>
    <mergeCell ref="L51:L53"/>
    <mergeCell ref="G51:G53"/>
    <mergeCell ref="I51:I53"/>
    <mergeCell ref="E19:M19"/>
    <mergeCell ref="G38:G40"/>
    <mergeCell ref="I38:I40"/>
    <mergeCell ref="E42:E44"/>
    <mergeCell ref="K63:K64"/>
    <mergeCell ref="L63:L64"/>
    <mergeCell ref="K59:K61"/>
    <mergeCell ref="L59:L61"/>
    <mergeCell ref="K76:K77"/>
    <mergeCell ref="L76:L77"/>
    <mergeCell ref="K79:K80"/>
    <mergeCell ref="L79:L80"/>
    <mergeCell ref="K66:K69"/>
    <mergeCell ref="L66:L69"/>
    <mergeCell ref="K71:K74"/>
    <mergeCell ref="L71:L74"/>
    <mergeCell ref="K12:K18"/>
    <mergeCell ref="L12:L18"/>
    <mergeCell ref="K20:K24"/>
    <mergeCell ref="L20:L24"/>
    <mergeCell ref="K28:K32"/>
    <mergeCell ref="L28:L32"/>
    <mergeCell ref="M12:M18"/>
    <mergeCell ref="M20:M24"/>
    <mergeCell ref="K55:K57"/>
    <mergeCell ref="L55:L57"/>
    <mergeCell ref="M51:M53"/>
    <mergeCell ref="D51:D53"/>
    <mergeCell ref="A55:A57"/>
    <mergeCell ref="A59:A61"/>
    <mergeCell ref="A51:A53"/>
    <mergeCell ref="D55:D57"/>
    <mergeCell ref="A63:A64"/>
    <mergeCell ref="A46:A49"/>
    <mergeCell ref="D63:D64"/>
    <mergeCell ref="D66:D69"/>
    <mergeCell ref="D46:D49"/>
    <mergeCell ref="E59:E61"/>
    <mergeCell ref="G59:G61"/>
    <mergeCell ref="I59:I61"/>
    <mergeCell ref="D59:D61"/>
    <mergeCell ref="G79:G80"/>
    <mergeCell ref="D76:D77"/>
    <mergeCell ref="A79:A80"/>
    <mergeCell ref="A76:A77"/>
    <mergeCell ref="I66:I69"/>
    <mergeCell ref="E63:E64"/>
    <mergeCell ref="G63:G64"/>
    <mergeCell ref="I63:I64"/>
    <mergeCell ref="E66:E69"/>
    <mergeCell ref="G66:G69"/>
    <mergeCell ref="E71:E74"/>
    <mergeCell ref="G71:G74"/>
    <mergeCell ref="I71:I74"/>
    <mergeCell ref="D79:D80"/>
    <mergeCell ref="A71:A74"/>
    <mergeCell ref="E76:E77"/>
    <mergeCell ref="G76:G77"/>
    <mergeCell ref="D71:D74"/>
    <mergeCell ref="A126:A127"/>
    <mergeCell ref="A129:A130"/>
    <mergeCell ref="A66:A69"/>
    <mergeCell ref="K164:K168"/>
    <mergeCell ref="L164:L168"/>
    <mergeCell ref="E182:E187"/>
    <mergeCell ref="G182:G187"/>
    <mergeCell ref="I182:I187"/>
    <mergeCell ref="K182:K187"/>
    <mergeCell ref="A118:XFD118"/>
    <mergeCell ref="A120:XFD120"/>
    <mergeCell ref="A123:XFD123"/>
    <mergeCell ref="E79:E80"/>
    <mergeCell ref="A133:XFD133"/>
    <mergeCell ref="A145:XFD145"/>
    <mergeCell ref="E121:E122"/>
    <mergeCell ref="E106:E108"/>
    <mergeCell ref="G106:G108"/>
    <mergeCell ref="M94:M95"/>
    <mergeCell ref="M101:M102"/>
    <mergeCell ref="M121:M122"/>
    <mergeCell ref="A101:A102"/>
    <mergeCell ref="M106:M108"/>
    <mergeCell ref="A103:XFD103"/>
    <mergeCell ref="M59:M61"/>
    <mergeCell ref="M71:M74"/>
    <mergeCell ref="E126:E127"/>
    <mergeCell ref="G126:G127"/>
    <mergeCell ref="M76:M77"/>
    <mergeCell ref="I79:I80"/>
    <mergeCell ref="E94:E95"/>
    <mergeCell ref="G94:G95"/>
    <mergeCell ref="I94:I95"/>
    <mergeCell ref="E101:E102"/>
    <mergeCell ref="I76:I77"/>
    <mergeCell ref="G121:G122"/>
    <mergeCell ref="I121:I122"/>
    <mergeCell ref="I126:I127"/>
    <mergeCell ref="E112:E113"/>
    <mergeCell ref="G112:G113"/>
    <mergeCell ref="I112:I113"/>
    <mergeCell ref="K112:K113"/>
    <mergeCell ref="L112:L113"/>
    <mergeCell ref="G101:G102"/>
    <mergeCell ref="I101:I102"/>
    <mergeCell ref="A85:XFD85"/>
    <mergeCell ref="K94:K95"/>
    <mergeCell ref="L94:L95"/>
    <mergeCell ref="A105:XFD105"/>
    <mergeCell ref="A109:XFD109"/>
    <mergeCell ref="A111:XFD111"/>
    <mergeCell ref="A114:XFD114"/>
    <mergeCell ref="A116:XFD116"/>
    <mergeCell ref="I106:I108"/>
    <mergeCell ref="D94:D95"/>
    <mergeCell ref="A106:A108"/>
    <mergeCell ref="A112:A113"/>
    <mergeCell ref="A121:A122"/>
    <mergeCell ref="K101:K102"/>
    <mergeCell ref="L101:L102"/>
    <mergeCell ref="K106:K108"/>
    <mergeCell ref="L106:L108"/>
    <mergeCell ref="A94:A95"/>
    <mergeCell ref="K121:K122"/>
    <mergeCell ref="A159:XFD159"/>
    <mergeCell ref="E150:E152"/>
    <mergeCell ref="G150:G152"/>
    <mergeCell ref="A150:A152"/>
    <mergeCell ref="K154:K156"/>
    <mergeCell ref="L154:L156"/>
    <mergeCell ref="A125:XFD125"/>
    <mergeCell ref="A128:XFD128"/>
    <mergeCell ref="A131:XFD131"/>
    <mergeCell ref="M146:M148"/>
    <mergeCell ref="A154:A156"/>
    <mergeCell ref="K129:K130"/>
    <mergeCell ref="L129:L130"/>
    <mergeCell ref="K126:K127"/>
    <mergeCell ref="L126:L127"/>
    <mergeCell ref="A149:XFD149"/>
    <mergeCell ref="A153:XFD153"/>
    <mergeCell ref="A157:XFD157"/>
    <mergeCell ref="E129:E130"/>
    <mergeCell ref="G129:G130"/>
    <mergeCell ref="I129:I130"/>
    <mergeCell ref="A161:XFD161"/>
    <mergeCell ref="A163:XFD163"/>
    <mergeCell ref="A196:XFD196"/>
    <mergeCell ref="A198:XFD198"/>
    <mergeCell ref="A200:XFD200"/>
    <mergeCell ref="A182:A187"/>
    <mergeCell ref="M182:M187"/>
    <mergeCell ref="A190:XFD190"/>
    <mergeCell ref="A146:A148"/>
    <mergeCell ref="E146:E148"/>
    <mergeCell ref="G146:G148"/>
    <mergeCell ref="I146:I148"/>
    <mergeCell ref="I150:I152"/>
    <mergeCell ref="E154:E156"/>
    <mergeCell ref="G154:G156"/>
    <mergeCell ref="I154:I156"/>
    <mergeCell ref="K146:K148"/>
    <mergeCell ref="L146:L148"/>
    <mergeCell ref="K150:K152"/>
    <mergeCell ref="L150:L152"/>
    <mergeCell ref="E164:E168"/>
    <mergeCell ref="G164:G168"/>
    <mergeCell ref="I164:I168"/>
    <mergeCell ref="A164:A168"/>
    <mergeCell ref="A223:XFD223"/>
    <mergeCell ref="A225:XFD225"/>
    <mergeCell ref="A267:XFD267"/>
    <mergeCell ref="A269:XFD269"/>
    <mergeCell ref="A271:XFD271"/>
    <mergeCell ref="A169:XFD169"/>
    <mergeCell ref="A171:XFD171"/>
    <mergeCell ref="A173:XFD173"/>
    <mergeCell ref="A175:XFD175"/>
    <mergeCell ref="A177:XFD177"/>
    <mergeCell ref="A179:XFD179"/>
    <mergeCell ref="A181:XFD181"/>
    <mergeCell ref="A188:XFD188"/>
    <mergeCell ref="A209:A210"/>
    <mergeCell ref="A192:XFD192"/>
    <mergeCell ref="A194:XFD194"/>
    <mergeCell ref="A202:XFD202"/>
    <mergeCell ref="A204:XFD204"/>
    <mergeCell ref="A206:XFD206"/>
    <mergeCell ref="A208:XFD208"/>
    <mergeCell ref="A287:XFD287"/>
    <mergeCell ref="A291:XFD291"/>
    <mergeCell ref="A285:XFD285"/>
    <mergeCell ref="M272:M284"/>
    <mergeCell ref="E226:E266"/>
    <mergeCell ref="G226:G266"/>
    <mergeCell ref="I226:I266"/>
    <mergeCell ref="K226:K266"/>
    <mergeCell ref="L226:L266"/>
    <mergeCell ref="E272:E284"/>
    <mergeCell ref="G272:G284"/>
    <mergeCell ref="I272:I284"/>
    <mergeCell ref="K272:K284"/>
    <mergeCell ref="L272:L284"/>
    <mergeCell ref="A226:A266"/>
    <mergeCell ref="A272:A284"/>
    <mergeCell ref="E288:E290"/>
    <mergeCell ref="G288:G290"/>
    <mergeCell ref="I288:I290"/>
    <mergeCell ref="K288:K290"/>
    <mergeCell ref="L288:L290"/>
    <mergeCell ref="A306:A307"/>
    <mergeCell ref="E306:E307"/>
    <mergeCell ref="G306:G307"/>
    <mergeCell ref="I306:I307"/>
    <mergeCell ref="K306:K307"/>
    <mergeCell ref="E316:E318"/>
    <mergeCell ref="G316:G318"/>
    <mergeCell ref="I316:I318"/>
    <mergeCell ref="K316:K318"/>
    <mergeCell ref="A303:XFD303"/>
    <mergeCell ref="A305:XFD305"/>
    <mergeCell ref="A308:XFD308"/>
    <mergeCell ref="A311:XFD311"/>
    <mergeCell ref="A313:XFD313"/>
    <mergeCell ref="A315:XFD315"/>
    <mergeCell ref="A319:XFD319"/>
    <mergeCell ref="A321:XFD321"/>
    <mergeCell ref="A337:A338"/>
    <mergeCell ref="A330:A331"/>
    <mergeCell ref="L316:L318"/>
    <mergeCell ref="L306:L307"/>
    <mergeCell ref="E309:E310"/>
    <mergeCell ref="G309:G310"/>
    <mergeCell ref="I309:I310"/>
    <mergeCell ref="K309:K310"/>
    <mergeCell ref="L309:L310"/>
    <mergeCell ref="A309:A310"/>
    <mergeCell ref="A316:A318"/>
    <mergeCell ref="A323:XFD323"/>
    <mergeCell ref="A325:XFD325"/>
    <mergeCell ref="A327:XFD327"/>
    <mergeCell ref="A329:XFD329"/>
    <mergeCell ref="A332:XFD332"/>
    <mergeCell ref="A334:XFD334"/>
    <mergeCell ref="A336:XFD336"/>
    <mergeCell ref="A339:XFD339"/>
    <mergeCell ref="A341:XFD341"/>
    <mergeCell ref="M330:M331"/>
    <mergeCell ref="E330:E331"/>
    <mergeCell ref="G330:G331"/>
    <mergeCell ref="I330:I331"/>
    <mergeCell ref="K330:K331"/>
    <mergeCell ref="L330:L331"/>
    <mergeCell ref="E337:E338"/>
    <mergeCell ref="G337:G338"/>
    <mergeCell ref="I337:I338"/>
    <mergeCell ref="K337:K338"/>
    <mergeCell ref="L337:L338"/>
    <mergeCell ref="A364:XFD364"/>
    <mergeCell ref="A366:XFD366"/>
    <mergeCell ref="A368:XFD368"/>
    <mergeCell ref="A370:XFD370"/>
    <mergeCell ref="A373:XFD373"/>
    <mergeCell ref="A371:A372"/>
    <mergeCell ref="A351:A356"/>
    <mergeCell ref="A358:A359"/>
    <mergeCell ref="E351:E356"/>
    <mergeCell ref="G351:G356"/>
    <mergeCell ref="I351:I356"/>
    <mergeCell ref="K351:K356"/>
    <mergeCell ref="L351:L356"/>
    <mergeCell ref="E358:E359"/>
    <mergeCell ref="G358:G359"/>
    <mergeCell ref="I358:I359"/>
    <mergeCell ref="K358:K359"/>
    <mergeCell ref="M351:M356"/>
    <mergeCell ref="L358:L359"/>
    <mergeCell ref="E371:E372"/>
    <mergeCell ref="G371:G372"/>
    <mergeCell ref="I371:I372"/>
    <mergeCell ref="K371:K372"/>
    <mergeCell ref="L371:L372"/>
  </mergeCells>
  <conditionalFormatting sqref="C11:C16 C471:C544 C573:C678 C148 C404:C407 C349 C343:C344 C326 C151:C152 C76:C84 C20:C24 C86:C102 C26 C28:C71 C104 C106:C108 C110 C112:C113 C115 C117 C119 C121:C122 C124 C126:C127 C129:C130 C132 C134:C135 C144 C154:C156 C158 C160 C162 C164:C168 C170 C172 C174 C176 C178 C180 C182:C187 C189 C191 C193 C195 C197 C199 C201 C203 C205 C207 C209:C210 C212 C214 C216:C217 C219 C221:C222 C224 C226:C266 C268 C270 C272:C284 C288:C290 C292 C294:C302 C304 C306:C307 C309:C310 C312 C314 C316:C318 C320 C322 C328 C330:C331 C333 C335 C337:C338 C340 C346 C351:C356 C358:C359 C361 C363 C365 C367 C369 C371:C372 C374 C376 C378 C380 C382 C384 C386 C388 C390 C392 C394 C396 C398 C409 C411 C413:C414 C416:C460 C286">
    <cfRule type="containsText" dxfId="36" priority="627" operator="containsText" text="CPA">
      <formula>NOT(ISERROR(SEARCH("CPA",C11)))</formula>
    </cfRule>
  </conditionalFormatting>
  <conditionalFormatting sqref="M416:M1048576 M378 M20 M12 M380 M382 M384 M386 M388 M390 M392 M394">
    <cfRule type="containsText" dxfId="35" priority="488" operator="containsText" text="No Explanation">
      <formula>NOT(ISERROR(SEARCH("No Explanation",M12)))</formula>
    </cfRule>
  </conditionalFormatting>
  <conditionalFormatting sqref="C72:C73">
    <cfRule type="containsText" dxfId="34" priority="407" operator="containsText" text="CPA">
      <formula>NOT(ISERROR(SEARCH("CPA",C72)))</formula>
    </cfRule>
  </conditionalFormatting>
  <conditionalFormatting sqref="C400:C402">
    <cfRule type="containsText" dxfId="33" priority="397" operator="containsText" text="CPA">
      <formula>NOT(ISERROR(SEARCH("CPA",C400)))</formula>
    </cfRule>
  </conditionalFormatting>
  <conditionalFormatting sqref="C74:C75">
    <cfRule type="containsText" dxfId="32" priority="368" operator="containsText" text="CPA">
      <formula>NOT(ISERROR(SEARCH("CPA",C74)))</formula>
    </cfRule>
  </conditionalFormatting>
  <conditionalFormatting sqref="C150">
    <cfRule type="containsText" dxfId="31" priority="355" operator="containsText" text="CPA">
      <formula>NOT(ISERROR(SEARCH("CPA",C150)))</formula>
    </cfRule>
  </conditionalFormatting>
  <conditionalFormatting sqref="C146:C147">
    <cfRule type="containsText" dxfId="30" priority="346" operator="containsText" text="CPA">
      <formula>NOT(ISERROR(SEARCH("CPA",C146)))</formula>
    </cfRule>
  </conditionalFormatting>
  <conditionalFormatting sqref="C324">
    <cfRule type="containsText" dxfId="29" priority="336" operator="containsText" text="CPA">
      <formula>NOT(ISERROR(SEARCH("CPA",C324)))</formula>
    </cfRule>
  </conditionalFormatting>
  <conditionalFormatting sqref="C342">
    <cfRule type="containsText" dxfId="28" priority="333" operator="containsText" text="CPA">
      <formula>NOT(ISERROR(SEARCH("CPA",C342)))</formula>
    </cfRule>
  </conditionalFormatting>
  <conditionalFormatting sqref="C348">
    <cfRule type="containsText" dxfId="27" priority="330" operator="containsText" text="CPA">
      <formula>NOT(ISERROR(SEARCH("CPA",C348)))</formula>
    </cfRule>
  </conditionalFormatting>
  <conditionalFormatting sqref="M365">
    <cfRule type="containsText" dxfId="26" priority="311" operator="containsText" text="No Explanation">
      <formula>NOT(ISERROR(SEARCH("No Explanation",M365)))</formula>
    </cfRule>
  </conditionalFormatting>
  <conditionalFormatting sqref="M367">
    <cfRule type="containsText" dxfId="25" priority="310" operator="containsText" text="No Explanation">
      <formula>NOT(ISERROR(SEARCH("No Explanation",M367)))</formula>
    </cfRule>
  </conditionalFormatting>
  <conditionalFormatting sqref="M376">
    <cfRule type="containsText" dxfId="24" priority="309" operator="containsText" text="No Explanation">
      <formula>NOT(ISERROR(SEARCH("No Explanation",M376)))</formula>
    </cfRule>
  </conditionalFormatting>
  <conditionalFormatting sqref="C546:C571 C466:C467 C469:C470 C462:C464">
    <cfRule type="containsText" dxfId="23" priority="301" operator="containsText" text="CPA">
      <formula>NOT(ISERROR(SEARCH("CPA",C462)))</formula>
    </cfRule>
  </conditionalFormatting>
  <conditionalFormatting sqref="M424">
    <cfRule type="containsText" dxfId="22" priority="293" operator="containsText" text="No Explanation">
      <formula>NOT(ISERROR(SEARCH("No Explanation",M424)))</formula>
    </cfRule>
  </conditionalFormatting>
  <conditionalFormatting sqref="C461">
    <cfRule type="containsText" dxfId="21" priority="290" operator="containsText" text="CPA">
      <formula>NOT(ISERROR(SEARCH("CPA",C461)))</formula>
    </cfRule>
  </conditionalFormatting>
  <conditionalFormatting sqref="C465">
    <cfRule type="containsText" dxfId="20" priority="287" operator="containsText" text="CPA">
      <formula>NOT(ISERROR(SEARCH("CPA",C465)))</formula>
    </cfRule>
  </conditionalFormatting>
  <conditionalFormatting sqref="C468">
    <cfRule type="containsText" dxfId="19" priority="286" operator="containsText" text="CPA">
      <formula>NOT(ISERROR(SEARCH("CPA",C468)))</formula>
    </cfRule>
  </conditionalFormatting>
  <conditionalFormatting sqref="C545">
    <cfRule type="containsText" dxfId="18" priority="266" operator="containsText" text="CPA">
      <formula>NOT(ISERROR(SEARCH("CPA",C545)))</formula>
    </cfRule>
  </conditionalFormatting>
  <conditionalFormatting sqref="M567">
    <cfRule type="containsText" dxfId="17" priority="259" operator="containsText" text="No Explanation">
      <formula>NOT(ISERROR(SEARCH("No Explanation",M567)))</formula>
    </cfRule>
  </conditionalFormatting>
  <conditionalFormatting sqref="M568">
    <cfRule type="containsText" dxfId="16" priority="256" operator="containsText" text="No Explanation">
      <formula>NOT(ISERROR(SEARCH("No Explanation",M568)))</formula>
    </cfRule>
  </conditionalFormatting>
  <conditionalFormatting sqref="M569">
    <cfRule type="containsText" dxfId="15" priority="251" operator="containsText" text="No Explanation">
      <formula>NOT(ISERROR(SEARCH("No Explanation",M569)))</formula>
    </cfRule>
  </conditionalFormatting>
  <conditionalFormatting sqref="C572">
    <cfRule type="containsText" dxfId="14" priority="250" operator="containsText" text="CPA">
      <formula>NOT(ISERROR(SEARCH("CPA",C572)))</formula>
    </cfRule>
  </conditionalFormatting>
  <conditionalFormatting sqref="M572">
    <cfRule type="containsText" dxfId="13" priority="249" operator="containsText" text="No Explanation">
      <formula>NOT(ISERROR(SEARCH("No Explanation",M572)))</formula>
    </cfRule>
  </conditionalFormatting>
  <conditionalFormatting sqref="M620">
    <cfRule type="containsText" dxfId="12" priority="210" operator="containsText" text="No Explanation">
      <formula>NOT(ISERROR(SEARCH("No Explanation",M620)))</formula>
    </cfRule>
  </conditionalFormatting>
  <conditionalFormatting sqref="M641">
    <cfRule type="containsText" dxfId="11" priority="201" operator="containsText" text="No Explanation">
      <formula>NOT(ISERROR(SEARCH("No Explanation",M641)))</formula>
    </cfRule>
  </conditionalFormatting>
  <conditionalFormatting sqref="M646">
    <cfRule type="containsText" dxfId="10" priority="200" operator="containsText" text="No Explanation">
      <formula>NOT(ISERROR(SEARCH("No Explanation",M646)))</formula>
    </cfRule>
  </conditionalFormatting>
  <conditionalFormatting sqref="M659">
    <cfRule type="containsText" dxfId="9" priority="191" operator="containsText" text="No Explanation">
      <formula>NOT(ISERROR(SEARCH("No Explanation",M659)))</formula>
    </cfRule>
  </conditionalFormatting>
  <conditionalFormatting sqref="M661">
    <cfRule type="containsText" dxfId="8" priority="184" operator="containsText" text="No Explanation">
      <formula>NOT(ISERROR(SEARCH("No Explanation",M661)))</formula>
    </cfRule>
  </conditionalFormatting>
  <conditionalFormatting sqref="M670">
    <cfRule type="containsText" dxfId="7" priority="182" operator="containsText" text="No Explanation">
      <formula>NOT(ISERROR(SEARCH("No Explanation",M670)))</formula>
    </cfRule>
  </conditionalFormatting>
  <conditionalFormatting sqref="M675">
    <cfRule type="containsText" dxfId="6" priority="173" operator="containsText" text="No Explanation">
      <formula>NOT(ISERROR(SEARCH("No Explanation",M675)))</formula>
    </cfRule>
  </conditionalFormatting>
  <conditionalFormatting sqref="C679:C680">
    <cfRule type="containsText" dxfId="5" priority="168" operator="containsText" text="CPA">
      <formula>NOT(ISERROR(SEARCH("CPA",C679)))</formula>
    </cfRule>
  </conditionalFormatting>
  <conditionalFormatting sqref="M666:M667">
    <cfRule type="containsText" dxfId="4" priority="137" operator="containsText" text="No Explanation">
      <formula>NOT(ISERROR(SEARCH("No Explanation",M666)))</formula>
    </cfRule>
  </conditionalFormatting>
  <conditionalFormatting sqref="C17:C18">
    <cfRule type="containsText" dxfId="3" priority="117" operator="containsText" text="CPA">
      <formula>NOT(ISERROR(SEARCH("CPA",C17)))</formula>
    </cfRule>
  </conditionalFormatting>
  <printOptions headings="1"/>
  <pageMargins left="1" right="1" top="1" bottom="1" header="0.5" footer="0.5"/>
  <pageSetup scale="50" fitToWidth="0" fitToHeight="0" orientation="landscape" r:id="rId1"/>
  <headerFooter>
    <oddHeader>&amp;RSchedule VI-M-3.1
Page &amp;P of &amp;N</oddHeader>
  </headerFooter>
  <rowBreaks count="17" manualBreakCount="17">
    <brk id="27" max="16383" man="1"/>
    <brk id="54" max="16383" man="1"/>
    <brk id="70" max="16383" man="1"/>
    <brk id="145" max="16383" man="1"/>
    <brk id="240" max="16383" man="1"/>
    <brk id="293" max="16383" man="1"/>
    <brk id="347" max="16383" man="1"/>
    <brk id="438" max="16383" man="1"/>
    <brk id="479" max="16383" man="1"/>
    <brk id="495" max="16383" man="1"/>
    <brk id="516" max="16383" man="1"/>
    <brk id="529" max="16383" man="1"/>
    <brk id="548" max="16383" man="1"/>
    <brk id="562" max="16383" man="1"/>
    <brk id="581" max="16383" man="1"/>
    <brk id="602" max="16383" man="1"/>
    <brk id="623" max="16383" man="1"/>
  </rowBreaks>
  <colBreaks count="1" manualBreakCount="1">
    <brk id="1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criptIds xmlns="http://schemas.microsoft.com/office/extensibility/maker/v1.0" id="script-ids-node-id">
  <scriptId id="ms-officescript%3A%2F%2Fonedrive_business_itemlink%2F01665M63TJQ2U3U2MAKVCY55HFQWSNOTWF:ms-officescript%3A%2F%2Fonedrive_business_sharinglink%2Fu!aHR0cHM6Ly90aGlua3Bvd2Vyc29sdXRpb25zLW15LnNoYXJlcG9pbnQuY29tLzp1Oi9wL2JyaXR0b25fdGVtcHRvbi9FV21HcWJwcGdGVkZqdlRsaGFUWFRzVUJhb05qcE1wekFIMDN5WTJXaUpoUUFB"/>
</scriptIds>
</file>

<file path=customXml/itemProps1.xml><?xml version="1.0" encoding="utf-8"?>
<ds:datastoreItem xmlns:ds="http://schemas.openxmlformats.org/officeDocument/2006/customXml" ds:itemID="{E461CB20-3904-4403-8B5B-197E08472321}">
  <ds:schemaRefs>
    <ds:schemaRef ds:uri="http://schemas.microsoft.com/sharepoint/v3/contenttype/forms"/>
  </ds:schemaRefs>
</ds:datastoreItem>
</file>

<file path=customXml/itemProps2.xml><?xml version="1.0" encoding="utf-8"?>
<ds:datastoreItem xmlns:ds="http://schemas.openxmlformats.org/officeDocument/2006/customXml" ds:itemID="{C974DAEE-1CAB-4EC9-8E73-37B7BFB75950}">
  <ds:schemaRefs>
    <ds:schemaRef ds:uri="f83f6d80-b32b-4225-9fa8-d2a9096fb9d8"/>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b7db04fa-0a16-4728-af6f-a731b02a93f0"/>
    <ds:schemaRef ds:uri="http://www.w3.org/XML/1998/namespace"/>
  </ds:schemaRefs>
</ds:datastoreItem>
</file>

<file path=customXml/itemProps3.xml><?xml version="1.0" encoding="utf-8"?>
<ds:datastoreItem xmlns:ds="http://schemas.openxmlformats.org/officeDocument/2006/customXml" ds:itemID="{ABF7B440-B850-45B4-82DC-A9D2B5C38B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814663C-DAC6-4A9F-BFDC-E4117F13108C}">
  <ds:schemaRefs>
    <ds:schemaRef ds:uri="http://schemas.microsoft.com/office/extensibility/maker/v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M-3.1</vt:lpstr>
      <vt:lpstr>'Schedule M-3.1'!Print_Titles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CenterPoint Energy</dc:creator>
  <cp:keywords/>
  <dc:description/>
  <cp:lastModifiedBy>Jackson, Robert</cp:lastModifiedBy>
  <cp:revision/>
  <cp:lastPrinted>2024-02-28T23:53:42Z</cp:lastPrinted>
  <dcterms:created xsi:type="dcterms:W3CDTF">2022-02-15T17:07:51Z</dcterms:created>
  <dcterms:modified xsi:type="dcterms:W3CDTF">2024-02-28T23:53:57Z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2022-02-15T17:07:52Z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f75f78ba-1a99-45ad-ad31-070464485449</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ies>
</file>